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nti\Downloads\"/>
    </mc:Choice>
  </mc:AlternateContent>
  <xr:revisionPtr revIDLastSave="0" documentId="8_{90ED3809-5C91-40B7-B971-04E9DAD47733}" xr6:coauthVersionLast="47" xr6:coauthVersionMax="47" xr10:uidLastSave="{00000000-0000-0000-0000-000000000000}"/>
  <bookViews>
    <workbookView xWindow="-108" yWindow="-108" windowWidth="23256" windowHeight="12456" activeTab="5" xr2:uid="{0FCA4395-D68A-4F71-821B-566661B9FB8F}"/>
  </bookViews>
  <sheets>
    <sheet name="2022" sheetId="1" r:id="rId1"/>
    <sheet name="2023" sheetId="2" r:id="rId2"/>
    <sheet name="2024" sheetId="3" r:id="rId3"/>
    <sheet name="2025" sheetId="4" r:id="rId4"/>
    <sheet name="2026 Febrero" sheetId="5" r:id="rId5"/>
    <sheet name="Tabla consolidada" sheetId="6" r:id="rId6"/>
  </sheets>
  <definedNames>
    <definedName name="_xlnm._FilterDatabase" localSheetId="2" hidden="1">'2024'!$A$1:$W$17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" i="6" l="1"/>
  <c r="J15" i="6"/>
  <c r="H16" i="6"/>
  <c r="H15" i="6"/>
  <c r="F17" i="6"/>
  <c r="F16" i="6"/>
  <c r="F15" i="6"/>
  <c r="D17" i="6"/>
  <c r="D15" i="6"/>
  <c r="D11" i="6"/>
  <c r="D9" i="6"/>
  <c r="J10" i="6"/>
  <c r="J11" i="6"/>
  <c r="J9" i="6"/>
  <c r="H10" i="6"/>
  <c r="H11" i="6"/>
  <c r="H9" i="6"/>
  <c r="F10" i="6"/>
  <c r="F11" i="6"/>
  <c r="F9" i="6"/>
  <c r="K16" i="6"/>
  <c r="K17" i="6"/>
  <c r="K15" i="6"/>
  <c r="K10" i="6"/>
  <c r="K11" i="6"/>
  <c r="K9" i="6"/>
  <c r="K4" i="6"/>
  <c r="K5" i="6"/>
  <c r="K3" i="6"/>
  <c r="J4" i="6"/>
  <c r="J5" i="6"/>
  <c r="J3" i="6"/>
  <c r="H4" i="6"/>
  <c r="H5" i="6"/>
  <c r="H3" i="6"/>
  <c r="F4" i="6"/>
  <c r="F5" i="6"/>
  <c r="F3" i="6"/>
  <c r="D4" i="6"/>
  <c r="D5" i="6"/>
  <c r="D3" i="6"/>
  <c r="F19" i="5"/>
  <c r="F18" i="5"/>
  <c r="F17" i="5"/>
  <c r="F16" i="5"/>
  <c r="F15" i="5"/>
  <c r="F13" i="5"/>
  <c r="F12" i="5"/>
  <c r="F11" i="5"/>
  <c r="F10" i="5"/>
  <c r="F9" i="5"/>
  <c r="F7" i="5"/>
  <c r="F6" i="5"/>
  <c r="F5" i="5"/>
  <c r="F4" i="5"/>
  <c r="F16" i="4"/>
  <c r="F15" i="4"/>
  <c r="F14" i="4"/>
  <c r="F12" i="4"/>
  <c r="F11" i="4"/>
  <c r="F10" i="4"/>
  <c r="F9" i="4"/>
  <c r="F8" i="4"/>
  <c r="F6" i="4"/>
  <c r="F5" i="4"/>
  <c r="F4" i="4"/>
  <c r="F17" i="3"/>
  <c r="F16" i="3"/>
  <c r="F15" i="3"/>
  <c r="F13" i="3"/>
  <c r="F12" i="3"/>
  <c r="F11" i="3"/>
  <c r="F10" i="3"/>
  <c r="F9" i="3"/>
  <c r="F7" i="3"/>
  <c r="F6" i="3"/>
  <c r="F5" i="3"/>
  <c r="F4" i="3"/>
  <c r="F18" i="2"/>
  <c r="F17" i="2"/>
  <c r="F16" i="2"/>
  <c r="F15" i="2"/>
  <c r="F14" i="2"/>
  <c r="F12" i="2"/>
  <c r="F11" i="2"/>
  <c r="F10" i="2"/>
  <c r="F9" i="2"/>
  <c r="F7" i="2"/>
  <c r="F6" i="2"/>
  <c r="F5" i="2"/>
  <c r="F4" i="2"/>
  <c r="F11" i="1"/>
  <c r="F10" i="1"/>
  <c r="F4" i="1"/>
  <c r="F5" i="1"/>
  <c r="G12" i="1"/>
  <c r="G8" i="1"/>
  <c r="G6" i="1"/>
  <c r="E13" i="1"/>
  <c r="F12" i="1"/>
  <c r="F8" i="1"/>
  <c r="F6" i="1"/>
  <c r="B19" i="2"/>
</calcChain>
</file>

<file path=xl/sharedStrings.xml><?xml version="1.0" encoding="utf-8"?>
<sst xmlns="http://schemas.openxmlformats.org/spreadsheetml/2006/main" count="218" uniqueCount="50">
  <si>
    <t>**   133020000000000000118  0118 - Transferencias</t>
  </si>
  <si>
    <t>*    O23301020040101         Acueducto</t>
  </si>
  <si>
    <t xml:space="preserve">     1-100-F001  VA-Recursos distrito</t>
  </si>
  <si>
    <t xml:space="preserve">     1-100-I052  VA-Aportes Cojardin</t>
  </si>
  <si>
    <t xml:space="preserve">     2-100-I012  VA-SGP agua potable y saneamiento</t>
  </si>
  <si>
    <t>*    O23301020040102         Alcantarillado</t>
  </si>
  <si>
    <t>*    O23301020040103         Aseo</t>
  </si>
  <si>
    <t xml:space="preserve">     1-100-I060  VA-Aportes esquema de aseo</t>
  </si>
  <si>
    <t>Entidad/Proyecto/ObjetoGasto/Fuente</t>
  </si>
  <si>
    <t>Apropiación Inicial</t>
  </si>
  <si>
    <t>Modificaciones Mes</t>
  </si>
  <si>
    <t>Modific. Acumulado</t>
  </si>
  <si>
    <t>Apropiación Vigente</t>
  </si>
  <si>
    <t>Suspensión</t>
  </si>
  <si>
    <t>Aprop. Disponible</t>
  </si>
  <si>
    <t>CDP Mes</t>
  </si>
  <si>
    <t>CDP Acumulado</t>
  </si>
  <si>
    <t>Saldo Apr.Disponible</t>
  </si>
  <si>
    <t>Compromisos  Mes</t>
  </si>
  <si>
    <t>Compromisos Acumulad.</t>
  </si>
  <si>
    <t>Saldo p. Comprometer</t>
  </si>
  <si>
    <t>Eje Ptal %</t>
  </si>
  <si>
    <t>Giro Mes Presupuestal</t>
  </si>
  <si>
    <t>Giros Acumulados Ppto</t>
  </si>
  <si>
    <t>Saldo por Pagar</t>
  </si>
  <si>
    <t>% Ej.Giro</t>
  </si>
  <si>
    <t>Giro Mes  Tesoral</t>
  </si>
  <si>
    <t>Giros Acumul.Tesoral</t>
  </si>
  <si>
    <t>Pdte Pagar Tesoral</t>
  </si>
  <si>
    <t xml:space="preserve">     1-100-I084  VA-Aportes Acueducto</t>
  </si>
  <si>
    <t xml:space="preserve">     1-200-I036  RB-Otros recursos destinación esp</t>
  </si>
  <si>
    <t xml:space="preserve">     1-100-I083  VA-Aportes Alcantarillado</t>
  </si>
  <si>
    <t xml:space="preserve">     1-400-I010  RF-Fondo solidaridad y redistribu</t>
  </si>
  <si>
    <t>**   133020000000000000118     0118 - Transferenci</t>
  </si>
  <si>
    <t xml:space="preserve">     1-400-I024  RF-SGP participación para agua po</t>
  </si>
  <si>
    <t xml:space="preserve">     1-200-I077  RB-Aportes Acueducto</t>
  </si>
  <si>
    <t xml:space="preserve">     1-200-I078  RB-Aportes Alcantarillado</t>
  </si>
  <si>
    <t xml:space="preserve">     1-100-I053  VA-Aportes esquema de aseo</t>
  </si>
  <si>
    <t xml:space="preserve">     1-204-I007  RB-RF SGP participación para agua</t>
  </si>
  <si>
    <t>Acueducto</t>
  </si>
  <si>
    <t>Alcantarillado</t>
  </si>
  <si>
    <t>Aseo</t>
  </si>
  <si>
    <t>SGP</t>
  </si>
  <si>
    <t>Servicio</t>
  </si>
  <si>
    <t>Promedio</t>
  </si>
  <si>
    <t>Recursos Distrito</t>
  </si>
  <si>
    <t>Aportes</t>
  </si>
  <si>
    <t>Ponderación</t>
  </si>
  <si>
    <t>Participación</t>
  </si>
  <si>
    <t>Variación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</si>
</sst>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0%"/>
  </numFmts>
  <fonts count="4" x14ac:knownFonts="1">
    <font>
      <sz val="11"/>
      <color theme="1"/>
      <name val="Aptos Narrow"/>
      <family val="2"/>
      <scheme val="minor"/>
    </font>
    <font>
      <b/>
      <sz val="11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6">
    <xf numFmtId="0" fontId="0" fillId="0" borderId="0" xfId="0"/>
    <xf numFmtId="49" fontId="1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center"/>
    </xf>
    <xf numFmtId="0" fontId="0" fillId="0" borderId="1" xfId="0" applyBorder="1"/>
    <xf numFmtId="4" fontId="0" fillId="0" borderId="1" xfId="0" applyNumberFormat="1" applyBorder="1"/>
    <xf numFmtId="49" fontId="0" fillId="0" borderId="0" xfId="0" applyNumberFormat="1" applyAlignment="1">
      <alignment horizontal="left"/>
    </xf>
    <xf numFmtId="4" fontId="0" fillId="0" borderId="0" xfId="0" applyNumberFormat="1"/>
    <xf numFmtId="4" fontId="3" fillId="0" borderId="0" xfId="0" applyNumberFormat="1" applyFont="1"/>
    <xf numFmtId="10" fontId="0" fillId="0" borderId="0" xfId="1" applyNumberFormat="1" applyFont="1"/>
    <xf numFmtId="10" fontId="0" fillId="0" borderId="1" xfId="1" applyNumberFormat="1" applyFont="1" applyBorder="1"/>
    <xf numFmtId="0" fontId="3" fillId="0" borderId="1" xfId="0" applyFont="1" applyBorder="1" applyAlignment="1">
      <alignment horizontal="center"/>
    </xf>
    <xf numFmtId="10" fontId="0" fillId="0" borderId="1" xfId="0" applyNumberFormat="1" applyBorder="1"/>
    <xf numFmtId="164" fontId="0" fillId="0" borderId="1" xfId="1" applyNumberFormat="1" applyFont="1" applyBorder="1"/>
    <xf numFmtId="49" fontId="0" fillId="0" borderId="1" xfId="0" applyNumberFormat="1" applyBorder="1" applyAlignment="1">
      <alignment horizontal="left"/>
    </xf>
    <xf numFmtId="9" fontId="0" fillId="0" borderId="1" xfId="1" applyFont="1" applyFill="1" applyBorder="1"/>
    <xf numFmtId="10" fontId="0" fillId="0" borderId="1" xfId="1" applyNumberFormat="1" applyFont="1" applyFill="1" applyBorder="1"/>
    <xf numFmtId="4" fontId="1" fillId="0" borderId="1" xfId="0" applyNumberFormat="1" applyFont="1" applyBorder="1" applyAlignment="1">
      <alignment horizontal="center"/>
    </xf>
    <xf numFmtId="165" fontId="0" fillId="0" borderId="1" xfId="1" applyNumberFormat="1" applyFont="1" applyFill="1" applyBorder="1"/>
    <xf numFmtId="49" fontId="1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5" xfId="0" applyBorder="1"/>
    <xf numFmtId="10" fontId="3" fillId="0" borderId="6" xfId="0" applyNumberFormat="1" applyFont="1" applyBorder="1"/>
    <xf numFmtId="0" fontId="0" fillId="0" borderId="7" xfId="0" applyBorder="1"/>
    <xf numFmtId="10" fontId="0" fillId="0" borderId="8" xfId="0" applyNumberFormat="1" applyBorder="1"/>
    <xf numFmtId="10" fontId="0" fillId="0" borderId="8" xfId="1" applyNumberFormat="1" applyFont="1" applyBorder="1"/>
    <xf numFmtId="164" fontId="0" fillId="0" borderId="8" xfId="1" applyNumberFormat="1" applyFont="1" applyBorder="1"/>
    <xf numFmtId="10" fontId="3" fillId="0" borderId="9" xfId="0" applyNumberFormat="1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37157-85D8-4ADD-9DB4-A633191CDD03}">
  <dimension ref="A1:X15"/>
  <sheetViews>
    <sheetView zoomScale="130" zoomScaleNormal="130" workbookViewId="0">
      <selection activeCell="D12" sqref="D12"/>
    </sheetView>
  </sheetViews>
  <sheetFormatPr baseColWidth="10" defaultRowHeight="14.4" x14ac:dyDescent="0.3"/>
  <cols>
    <col min="1" max="1" width="45.6640625" bestFit="1" customWidth="1"/>
    <col min="2" max="2" width="19.5546875" bestFit="1" customWidth="1"/>
    <col min="3" max="3" width="21.44140625" bestFit="1" customWidth="1"/>
    <col min="4" max="4" width="20.6640625" bestFit="1" customWidth="1"/>
    <col min="5" max="5" width="21.5546875" bestFit="1" customWidth="1"/>
    <col min="6" max="6" width="29" customWidth="1"/>
    <col min="7" max="8" width="21.5546875" customWidth="1"/>
    <col min="9" max="9" width="13" bestFit="1" customWidth="1"/>
    <col min="10" max="10" width="19.109375" bestFit="1" customWidth="1"/>
    <col min="11" max="11" width="16.44140625" bestFit="1" customWidth="1"/>
    <col min="12" max="12" width="17.44140625" bestFit="1" customWidth="1"/>
    <col min="13" max="13" width="22.44140625" bestFit="1" customWidth="1"/>
    <col min="14" max="14" width="20.44140625" bestFit="1" customWidth="1"/>
    <col min="15" max="15" width="26" bestFit="1" customWidth="1"/>
    <col min="16" max="16" width="23.88671875" bestFit="1" customWidth="1"/>
    <col min="17" max="17" width="11.109375" bestFit="1" customWidth="1"/>
    <col min="18" max="18" width="24.5546875" bestFit="1" customWidth="1"/>
    <col min="19" max="19" width="24.88671875" bestFit="1" customWidth="1"/>
    <col min="20" max="20" width="17.33203125" bestFit="1" customWidth="1"/>
    <col min="21" max="21" width="10.44140625" bestFit="1" customWidth="1"/>
    <col min="22" max="22" width="19.33203125" bestFit="1" customWidth="1"/>
    <col min="23" max="23" width="23" bestFit="1" customWidth="1"/>
    <col min="24" max="24" width="20.5546875" bestFit="1" customWidth="1"/>
  </cols>
  <sheetData>
    <row r="1" spans="1:24" s="3" customFormat="1" x14ac:dyDescent="0.3">
      <c r="A1" s="1" t="s">
        <v>8</v>
      </c>
      <c r="B1" s="2" t="s">
        <v>9</v>
      </c>
      <c r="C1" s="2" t="s">
        <v>10</v>
      </c>
      <c r="D1" s="2" t="s">
        <v>11</v>
      </c>
      <c r="E1" s="2" t="s">
        <v>12</v>
      </c>
      <c r="F1" s="18" t="s">
        <v>48</v>
      </c>
      <c r="G1" s="2"/>
      <c r="H1" s="2"/>
      <c r="I1" s="2" t="s">
        <v>13</v>
      </c>
      <c r="J1" s="2" t="s">
        <v>14</v>
      </c>
      <c r="K1" s="2" t="s">
        <v>15</v>
      </c>
      <c r="L1" s="2" t="s">
        <v>16</v>
      </c>
      <c r="M1" s="2" t="s">
        <v>17</v>
      </c>
      <c r="N1" s="2" t="s">
        <v>18</v>
      </c>
      <c r="O1" s="2" t="s">
        <v>19</v>
      </c>
      <c r="P1" s="2" t="s">
        <v>20</v>
      </c>
      <c r="Q1" s="2" t="s">
        <v>21</v>
      </c>
      <c r="R1" s="2" t="s">
        <v>22</v>
      </c>
      <c r="S1" s="2" t="s">
        <v>23</v>
      </c>
      <c r="T1" s="2" t="s">
        <v>24</v>
      </c>
      <c r="U1" s="2" t="s">
        <v>25</v>
      </c>
      <c r="V1" s="2" t="s">
        <v>26</v>
      </c>
      <c r="W1" s="2" t="s">
        <v>27</v>
      </c>
      <c r="X1" s="2" t="s">
        <v>28</v>
      </c>
    </row>
    <row r="2" spans="1:24" s="3" customFormat="1" x14ac:dyDescent="0.3">
      <c r="A2" s="13" t="s">
        <v>0</v>
      </c>
      <c r="B2" s="4">
        <v>185381251000</v>
      </c>
      <c r="C2" s="4">
        <v>-2873633170</v>
      </c>
      <c r="D2" s="4">
        <v>-2873633170</v>
      </c>
      <c r="E2" s="4">
        <v>182507617830</v>
      </c>
      <c r="F2" s="4"/>
      <c r="G2" s="4"/>
      <c r="H2" s="4"/>
      <c r="I2" s="4">
        <v>0</v>
      </c>
      <c r="J2" s="4">
        <v>182507617830</v>
      </c>
      <c r="K2" s="4">
        <v>41838167461</v>
      </c>
      <c r="L2" s="4">
        <v>181085033608</v>
      </c>
      <c r="M2" s="4">
        <v>1422584222</v>
      </c>
      <c r="N2" s="4">
        <v>44711800631</v>
      </c>
      <c r="O2" s="4">
        <v>181085033608</v>
      </c>
      <c r="P2" s="4">
        <v>0</v>
      </c>
      <c r="Q2" s="4">
        <v>99.220500000000001</v>
      </c>
      <c r="R2" s="4">
        <v>44711800631</v>
      </c>
      <c r="S2" s="4">
        <v>181085033608</v>
      </c>
      <c r="T2" s="4">
        <v>0</v>
      </c>
      <c r="U2" s="4">
        <v>99.220500000000001</v>
      </c>
      <c r="V2" s="4">
        <v>40768884056</v>
      </c>
      <c r="W2" s="4">
        <v>177126451606</v>
      </c>
      <c r="X2" s="4">
        <v>3958582002</v>
      </c>
    </row>
    <row r="3" spans="1:24" s="3" customFormat="1" x14ac:dyDescent="0.3">
      <c r="A3" s="13" t="s">
        <v>1</v>
      </c>
      <c r="B3" s="4">
        <v>55644680000</v>
      </c>
      <c r="C3" s="4">
        <v>1268377578</v>
      </c>
      <c r="D3" s="4">
        <v>1268377578</v>
      </c>
      <c r="E3" s="4">
        <v>56913057578</v>
      </c>
      <c r="F3" s="14">
        <v>1</v>
      </c>
      <c r="G3" s="4"/>
      <c r="H3" s="4"/>
      <c r="I3" s="4">
        <v>0</v>
      </c>
      <c r="J3" s="4">
        <v>56913057578</v>
      </c>
      <c r="K3" s="4">
        <v>17167642163</v>
      </c>
      <c r="L3" s="4">
        <v>55490473356</v>
      </c>
      <c r="M3" s="4">
        <v>1422584222</v>
      </c>
      <c r="N3" s="4">
        <v>17167642163</v>
      </c>
      <c r="O3" s="4">
        <v>55490473356</v>
      </c>
      <c r="P3" s="4">
        <v>0</v>
      </c>
      <c r="Q3" s="4">
        <v>97.500399999999999</v>
      </c>
      <c r="R3" s="4">
        <v>17167642163</v>
      </c>
      <c r="S3" s="4">
        <v>55490473356</v>
      </c>
      <c r="T3" s="4">
        <v>0</v>
      </c>
      <c r="U3" s="4">
        <v>97.500399999999999</v>
      </c>
      <c r="V3" s="4">
        <v>16533147246</v>
      </c>
      <c r="W3" s="4">
        <v>54855978439</v>
      </c>
      <c r="X3" s="4">
        <v>634494917</v>
      </c>
    </row>
    <row r="4" spans="1:24" s="3" customFormat="1" x14ac:dyDescent="0.3">
      <c r="A4" s="13" t="s">
        <v>2</v>
      </c>
      <c r="B4" s="4">
        <v>158138000</v>
      </c>
      <c r="C4" s="4">
        <v>0</v>
      </c>
      <c r="D4" s="4">
        <v>0</v>
      </c>
      <c r="E4" s="4">
        <v>158138000</v>
      </c>
      <c r="F4" s="15">
        <f>+E4/E3</f>
        <v>2.7785890748053738E-3</v>
      </c>
      <c r="G4" s="4"/>
      <c r="H4" s="4"/>
      <c r="I4" s="4">
        <v>0</v>
      </c>
      <c r="J4" s="4">
        <v>158138000</v>
      </c>
      <c r="K4" s="4">
        <v>158138000</v>
      </c>
      <c r="L4" s="4">
        <v>158138000</v>
      </c>
      <c r="M4" s="4">
        <v>0</v>
      </c>
      <c r="N4" s="4">
        <v>158138000</v>
      </c>
      <c r="O4" s="4">
        <v>158138000</v>
      </c>
      <c r="P4" s="4">
        <v>0</v>
      </c>
      <c r="Q4" s="4">
        <v>100</v>
      </c>
      <c r="R4" s="4">
        <v>158138000</v>
      </c>
      <c r="S4" s="4">
        <v>158138000</v>
      </c>
      <c r="T4" s="4">
        <v>0</v>
      </c>
      <c r="U4" s="4">
        <v>100</v>
      </c>
      <c r="V4" s="4">
        <v>0</v>
      </c>
      <c r="W4" s="4">
        <v>0</v>
      </c>
      <c r="X4" s="4">
        <v>158138000</v>
      </c>
    </row>
    <row r="5" spans="1:24" s="3" customFormat="1" x14ac:dyDescent="0.3">
      <c r="A5" s="13" t="s">
        <v>3</v>
      </c>
      <c r="B5" s="4">
        <v>1413393000</v>
      </c>
      <c r="C5" s="4">
        <v>0</v>
      </c>
      <c r="D5" s="4">
        <v>0</v>
      </c>
      <c r="E5" s="4">
        <v>1413393000</v>
      </c>
      <c r="F5" s="15">
        <f>+E5/E3</f>
        <v>2.4834248240185104E-2</v>
      </c>
      <c r="G5" s="4"/>
      <c r="H5" s="4"/>
      <c r="I5" s="4">
        <v>0</v>
      </c>
      <c r="J5" s="4">
        <v>1413393000</v>
      </c>
      <c r="K5" s="4">
        <v>467336410</v>
      </c>
      <c r="L5" s="4">
        <v>1413393000</v>
      </c>
      <c r="M5" s="4">
        <v>0</v>
      </c>
      <c r="N5" s="4">
        <v>467336410</v>
      </c>
      <c r="O5" s="4">
        <v>1413393000</v>
      </c>
      <c r="P5" s="4">
        <v>0</v>
      </c>
      <c r="Q5" s="4">
        <v>100</v>
      </c>
      <c r="R5" s="4">
        <v>467336410</v>
      </c>
      <c r="S5" s="4">
        <v>1413393000</v>
      </c>
      <c r="T5" s="4">
        <v>0</v>
      </c>
      <c r="U5" s="4">
        <v>100</v>
      </c>
      <c r="V5" s="4">
        <v>0</v>
      </c>
      <c r="W5" s="4">
        <v>946056590</v>
      </c>
      <c r="X5" s="4">
        <v>467336410</v>
      </c>
    </row>
    <row r="6" spans="1:24" s="3" customFormat="1" x14ac:dyDescent="0.3">
      <c r="A6" s="13" t="s">
        <v>4</v>
      </c>
      <c r="B6" s="4">
        <v>54073149000</v>
      </c>
      <c r="C6" s="4">
        <v>1268377578</v>
      </c>
      <c r="D6" s="4">
        <v>1268377578</v>
      </c>
      <c r="E6" s="4">
        <v>55341526578</v>
      </c>
      <c r="F6" s="15">
        <f>+E6/E3</f>
        <v>0.97238716268500958</v>
      </c>
      <c r="G6" s="15">
        <f>+E6/E13</f>
        <v>0.50221170933172898</v>
      </c>
      <c r="H6" s="4"/>
      <c r="I6" s="4">
        <v>0</v>
      </c>
      <c r="J6" s="4">
        <v>55341526578</v>
      </c>
      <c r="K6" s="4">
        <v>16542167753</v>
      </c>
      <c r="L6" s="4">
        <v>53918942356</v>
      </c>
      <c r="M6" s="4">
        <v>1422584222</v>
      </c>
      <c r="N6" s="4">
        <v>16542167753</v>
      </c>
      <c r="O6" s="4">
        <v>53918942356</v>
      </c>
      <c r="P6" s="4">
        <v>0</v>
      </c>
      <c r="Q6" s="4">
        <v>97.429400000000001</v>
      </c>
      <c r="R6" s="4">
        <v>16542167753</v>
      </c>
      <c r="S6" s="4">
        <v>53918942356</v>
      </c>
      <c r="T6" s="4">
        <v>0</v>
      </c>
      <c r="U6" s="4">
        <v>97.429400000000001</v>
      </c>
      <c r="V6" s="4">
        <v>16533147246</v>
      </c>
      <c r="W6" s="4">
        <v>53909921849</v>
      </c>
      <c r="X6" s="4">
        <v>9020507</v>
      </c>
    </row>
    <row r="7" spans="1:24" s="3" customFormat="1" x14ac:dyDescent="0.3">
      <c r="A7" s="13" t="s">
        <v>5</v>
      </c>
      <c r="B7" s="4">
        <v>42772000000</v>
      </c>
      <c r="C7" s="4">
        <v>-1277398085</v>
      </c>
      <c r="D7" s="4">
        <v>-1277398085</v>
      </c>
      <c r="E7" s="4">
        <v>41494601915</v>
      </c>
      <c r="F7" s="14">
        <v>1</v>
      </c>
      <c r="G7" s="4"/>
      <c r="H7" s="4"/>
      <c r="I7" s="4">
        <v>0</v>
      </c>
      <c r="J7" s="4">
        <v>41494601915</v>
      </c>
      <c r="K7" s="4">
        <v>14721090552</v>
      </c>
      <c r="L7" s="4">
        <v>41494601915</v>
      </c>
      <c r="M7" s="4">
        <v>0</v>
      </c>
      <c r="N7" s="4">
        <v>14730111059</v>
      </c>
      <c r="O7" s="4">
        <v>41494601915</v>
      </c>
      <c r="P7" s="4">
        <v>0</v>
      </c>
      <c r="Q7" s="4">
        <v>100</v>
      </c>
      <c r="R7" s="4">
        <v>14730111059</v>
      </c>
      <c r="S7" s="4">
        <v>41494601915</v>
      </c>
      <c r="T7" s="4">
        <v>0</v>
      </c>
      <c r="U7" s="4">
        <v>100</v>
      </c>
      <c r="V7" s="4">
        <v>14730111059</v>
      </c>
      <c r="W7" s="4">
        <v>41494601915</v>
      </c>
      <c r="X7" s="4">
        <v>0</v>
      </c>
    </row>
    <row r="8" spans="1:24" s="3" customFormat="1" x14ac:dyDescent="0.3">
      <c r="A8" s="13" t="s">
        <v>4</v>
      </c>
      <c r="B8" s="4">
        <v>42772000000</v>
      </c>
      <c r="C8" s="4">
        <v>-1277398085</v>
      </c>
      <c r="D8" s="4">
        <v>-1277398085</v>
      </c>
      <c r="E8" s="4">
        <v>41494601915</v>
      </c>
      <c r="F8" s="15">
        <f>+E8/E7</f>
        <v>1</v>
      </c>
      <c r="G8" s="15">
        <f>+E8/E13</f>
        <v>0.37655403174324387</v>
      </c>
      <c r="H8" s="4"/>
      <c r="I8" s="4">
        <v>0</v>
      </c>
      <c r="J8" s="4">
        <v>41494601915</v>
      </c>
      <c r="K8" s="4">
        <v>14721090552</v>
      </c>
      <c r="L8" s="4">
        <v>41494601915</v>
      </c>
      <c r="M8" s="4">
        <v>0</v>
      </c>
      <c r="N8" s="4">
        <v>14730111059</v>
      </c>
      <c r="O8" s="4">
        <v>41494601915</v>
      </c>
      <c r="P8" s="4">
        <v>0</v>
      </c>
      <c r="Q8" s="4">
        <v>100</v>
      </c>
      <c r="R8" s="4">
        <v>14730111059</v>
      </c>
      <c r="S8" s="4">
        <v>41494601915</v>
      </c>
      <c r="T8" s="4">
        <v>0</v>
      </c>
      <c r="U8" s="4">
        <v>100</v>
      </c>
      <c r="V8" s="4">
        <v>14730111059</v>
      </c>
      <c r="W8" s="4">
        <v>41494601915</v>
      </c>
      <c r="X8" s="4">
        <v>0</v>
      </c>
    </row>
    <row r="9" spans="1:24" s="3" customFormat="1" x14ac:dyDescent="0.3">
      <c r="A9" s="13" t="s">
        <v>6</v>
      </c>
      <c r="B9" s="4">
        <v>86964571000</v>
      </c>
      <c r="C9" s="4">
        <v>-2864612663</v>
      </c>
      <c r="D9" s="4">
        <v>-2864612663</v>
      </c>
      <c r="E9" s="4">
        <v>84099958337</v>
      </c>
      <c r="F9" s="11">
        <v>1</v>
      </c>
      <c r="G9" s="4"/>
      <c r="H9" s="4"/>
      <c r="I9" s="4">
        <v>0</v>
      </c>
      <c r="J9" s="4">
        <v>84099958337</v>
      </c>
      <c r="K9" s="4">
        <v>9949434746</v>
      </c>
      <c r="L9" s="4">
        <v>84099958337</v>
      </c>
      <c r="M9" s="4">
        <v>0</v>
      </c>
      <c r="N9" s="4">
        <v>12814047409</v>
      </c>
      <c r="O9" s="4">
        <v>84099958337</v>
      </c>
      <c r="P9" s="4">
        <v>0</v>
      </c>
      <c r="Q9" s="4">
        <v>100</v>
      </c>
      <c r="R9" s="4">
        <v>12814047409</v>
      </c>
      <c r="S9" s="4">
        <v>84099958337</v>
      </c>
      <c r="T9" s="4">
        <v>0</v>
      </c>
      <c r="U9" s="4">
        <v>100</v>
      </c>
      <c r="V9" s="4">
        <v>9505625751</v>
      </c>
      <c r="W9" s="4">
        <v>80775871252</v>
      </c>
      <c r="X9" s="4">
        <v>3324087085</v>
      </c>
    </row>
    <row r="10" spans="1:24" s="3" customFormat="1" x14ac:dyDescent="0.3">
      <c r="A10" s="13" t="s">
        <v>2</v>
      </c>
      <c r="B10" s="4">
        <v>70100898000</v>
      </c>
      <c r="C10" s="4">
        <v>0</v>
      </c>
      <c r="D10" s="4">
        <v>0</v>
      </c>
      <c r="E10" s="4">
        <v>70100898000</v>
      </c>
      <c r="F10" s="15">
        <f>+E10/E9</f>
        <v>0.83354260080719833</v>
      </c>
      <c r="G10" s="4"/>
      <c r="H10" s="4"/>
      <c r="I10" s="4">
        <v>0</v>
      </c>
      <c r="J10" s="4">
        <v>70100898000</v>
      </c>
      <c r="K10" s="4">
        <v>124345744</v>
      </c>
      <c r="L10" s="4">
        <v>70100898000</v>
      </c>
      <c r="M10" s="4">
        <v>0</v>
      </c>
      <c r="N10" s="4">
        <v>124345744</v>
      </c>
      <c r="O10" s="4">
        <v>70100898000</v>
      </c>
      <c r="P10" s="4">
        <v>0</v>
      </c>
      <c r="Q10" s="4">
        <v>100</v>
      </c>
      <c r="R10" s="4">
        <v>124345744</v>
      </c>
      <c r="S10" s="4">
        <v>70100898000</v>
      </c>
      <c r="T10" s="4">
        <v>0</v>
      </c>
      <c r="U10" s="4">
        <v>100</v>
      </c>
      <c r="V10" s="4">
        <v>0</v>
      </c>
      <c r="W10" s="4">
        <v>69976552256</v>
      </c>
      <c r="X10" s="4">
        <v>124345744</v>
      </c>
    </row>
    <row r="11" spans="1:24" s="3" customFormat="1" x14ac:dyDescent="0.3">
      <c r="A11" s="13" t="s">
        <v>7</v>
      </c>
      <c r="B11" s="4">
        <v>639577000</v>
      </c>
      <c r="C11" s="4">
        <v>0</v>
      </c>
      <c r="D11" s="4">
        <v>0</v>
      </c>
      <c r="E11" s="4">
        <v>639577000</v>
      </c>
      <c r="F11" s="15">
        <f>+E11/E9</f>
        <v>7.6049621503631159E-3</v>
      </c>
      <c r="G11" s="4"/>
      <c r="H11" s="4"/>
      <c r="I11" s="4">
        <v>0</v>
      </c>
      <c r="J11" s="4">
        <v>639577000</v>
      </c>
      <c r="K11" s="4">
        <v>639577000</v>
      </c>
      <c r="L11" s="4">
        <v>639577000</v>
      </c>
      <c r="M11" s="4">
        <v>0</v>
      </c>
      <c r="N11" s="4">
        <v>639577000</v>
      </c>
      <c r="O11" s="4">
        <v>639577000</v>
      </c>
      <c r="P11" s="4">
        <v>0</v>
      </c>
      <c r="Q11" s="4">
        <v>100</v>
      </c>
      <c r="R11" s="4">
        <v>639577000</v>
      </c>
      <c r="S11" s="4">
        <v>639577000</v>
      </c>
      <c r="T11" s="4">
        <v>0</v>
      </c>
      <c r="U11" s="4">
        <v>100</v>
      </c>
      <c r="V11" s="4">
        <v>0</v>
      </c>
      <c r="W11" s="4">
        <v>0</v>
      </c>
      <c r="X11" s="4">
        <v>639577000</v>
      </c>
    </row>
    <row r="12" spans="1:24" s="3" customFormat="1" x14ac:dyDescent="0.3">
      <c r="A12" s="13" t="s">
        <v>4</v>
      </c>
      <c r="B12" s="4">
        <v>16224096000</v>
      </c>
      <c r="C12" s="4">
        <v>-2864612663</v>
      </c>
      <c r="D12" s="4">
        <v>-2864612663</v>
      </c>
      <c r="E12" s="4">
        <v>13359483337</v>
      </c>
      <c r="F12" s="15">
        <f>+E12/E9</f>
        <v>0.15885243704243857</v>
      </c>
      <c r="G12" s="15">
        <f>+E12/E13</f>
        <v>0.12123425892502711</v>
      </c>
      <c r="H12" s="4"/>
      <c r="I12" s="4">
        <v>0</v>
      </c>
      <c r="J12" s="4">
        <v>13359483337</v>
      </c>
      <c r="K12" s="4">
        <v>9185512002</v>
      </c>
      <c r="L12" s="4">
        <v>13359483337</v>
      </c>
      <c r="M12" s="4">
        <v>0</v>
      </c>
      <c r="N12" s="4">
        <v>12050124665</v>
      </c>
      <c r="O12" s="4">
        <v>13359483337</v>
      </c>
      <c r="P12" s="4">
        <v>0</v>
      </c>
      <c r="Q12" s="4">
        <v>100</v>
      </c>
      <c r="R12" s="4">
        <v>12050124665</v>
      </c>
      <c r="S12" s="4">
        <v>13359483337</v>
      </c>
      <c r="T12" s="4">
        <v>0</v>
      </c>
      <c r="U12" s="4">
        <v>100</v>
      </c>
      <c r="V12" s="4">
        <v>9505625751</v>
      </c>
      <c r="W12" s="4">
        <v>10799318996</v>
      </c>
      <c r="X12" s="4">
        <v>2560164341</v>
      </c>
    </row>
    <row r="13" spans="1:24" x14ac:dyDescent="0.3">
      <c r="B13" s="7"/>
      <c r="E13" s="6">
        <f>+E6+E8+E12</f>
        <v>110195611830</v>
      </c>
    </row>
    <row r="14" spans="1:24" x14ac:dyDescent="0.3">
      <c r="B14" s="8"/>
      <c r="D14" s="5"/>
      <c r="E14" s="8"/>
    </row>
    <row r="15" spans="1:24" x14ac:dyDescent="0.3">
      <c r="B15" s="8"/>
      <c r="D15" s="5"/>
      <c r="E15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4A7E0-9163-4CE8-847B-89EDE8428C0C}">
  <dimension ref="A1:V24"/>
  <sheetViews>
    <sheetView zoomScale="115" zoomScaleNormal="115" workbookViewId="0">
      <selection activeCell="F1" sqref="F1"/>
    </sheetView>
  </sheetViews>
  <sheetFormatPr baseColWidth="10" defaultRowHeight="14.4" x14ac:dyDescent="0.3"/>
  <cols>
    <col min="1" max="1" width="45.6640625" bestFit="1" customWidth="1"/>
    <col min="2" max="2" width="19.5546875" bestFit="1" customWidth="1"/>
    <col min="3" max="3" width="21.44140625" bestFit="1" customWidth="1"/>
    <col min="4" max="4" width="20.6640625" bestFit="1" customWidth="1"/>
    <col min="5" max="5" width="21.5546875" bestFit="1" customWidth="1"/>
    <col min="6" max="6" width="21.5546875" customWidth="1"/>
    <col min="7" max="7" width="13" bestFit="1" customWidth="1"/>
    <col min="8" max="8" width="19.109375" bestFit="1" customWidth="1"/>
    <col min="9" max="9" width="16.44140625" bestFit="1" customWidth="1"/>
    <col min="10" max="10" width="17.44140625" bestFit="1" customWidth="1"/>
    <col min="11" max="11" width="22.44140625" bestFit="1" customWidth="1"/>
    <col min="12" max="12" width="20.44140625" bestFit="1" customWidth="1"/>
    <col min="13" max="13" width="26" bestFit="1" customWidth="1"/>
    <col min="14" max="14" width="23.88671875" bestFit="1" customWidth="1"/>
    <col min="15" max="15" width="11.109375" bestFit="1" customWidth="1"/>
    <col min="16" max="16" width="24.5546875" bestFit="1" customWidth="1"/>
    <col min="17" max="17" width="24.88671875" bestFit="1" customWidth="1"/>
    <col min="18" max="18" width="17.33203125" bestFit="1" customWidth="1"/>
    <col min="19" max="19" width="10.44140625" bestFit="1" customWidth="1"/>
    <col min="20" max="20" width="19.33203125" bestFit="1" customWidth="1"/>
    <col min="21" max="21" width="23" bestFit="1" customWidth="1"/>
    <col min="22" max="22" width="20.5546875" bestFit="1" customWidth="1"/>
  </cols>
  <sheetData>
    <row r="1" spans="1:22" x14ac:dyDescent="0.3">
      <c r="A1" s="1" t="s">
        <v>8</v>
      </c>
      <c r="B1" s="2" t="s">
        <v>9</v>
      </c>
      <c r="C1" s="2" t="s">
        <v>10</v>
      </c>
      <c r="D1" s="2" t="s">
        <v>11</v>
      </c>
      <c r="E1" s="2" t="s">
        <v>12</v>
      </c>
      <c r="F1" s="19" t="s">
        <v>48</v>
      </c>
      <c r="G1" s="2" t="s">
        <v>13</v>
      </c>
      <c r="H1" s="2" t="s">
        <v>14</v>
      </c>
      <c r="I1" s="2" t="s">
        <v>15</v>
      </c>
      <c r="J1" s="2" t="s">
        <v>16</v>
      </c>
      <c r="K1" s="2" t="s">
        <v>17</v>
      </c>
      <c r="L1" s="2" t="s">
        <v>18</v>
      </c>
      <c r="M1" s="2" t="s">
        <v>19</v>
      </c>
      <c r="N1" s="2" t="s">
        <v>20</v>
      </c>
      <c r="O1" s="2" t="s">
        <v>21</v>
      </c>
      <c r="P1" s="2" t="s">
        <v>22</v>
      </c>
      <c r="Q1" s="2" t="s">
        <v>23</v>
      </c>
      <c r="R1" s="2" t="s">
        <v>24</v>
      </c>
      <c r="S1" s="2" t="s">
        <v>25</v>
      </c>
      <c r="T1" s="2" t="s">
        <v>26</v>
      </c>
      <c r="U1" s="2" t="s">
        <v>27</v>
      </c>
      <c r="V1" s="2" t="s">
        <v>28</v>
      </c>
    </row>
    <row r="2" spans="1:22" x14ac:dyDescent="0.3">
      <c r="A2" s="13" t="s">
        <v>0</v>
      </c>
      <c r="B2" s="4">
        <v>181269346000</v>
      </c>
      <c r="C2" s="4">
        <v>-780239354</v>
      </c>
      <c r="D2" s="4">
        <v>-780239354</v>
      </c>
      <c r="E2" s="4">
        <v>180489106646</v>
      </c>
      <c r="F2" s="4"/>
      <c r="G2" s="4">
        <v>0</v>
      </c>
      <c r="H2" s="4">
        <v>180489106646</v>
      </c>
      <c r="I2" s="4">
        <v>41980407675</v>
      </c>
      <c r="J2" s="4">
        <v>180484275061</v>
      </c>
      <c r="K2" s="4">
        <v>4831585</v>
      </c>
      <c r="L2" s="4">
        <v>43590358029</v>
      </c>
      <c r="M2" s="4">
        <v>180484275061</v>
      </c>
      <c r="N2" s="4">
        <v>0</v>
      </c>
      <c r="O2" s="4">
        <v>99.997299999999996</v>
      </c>
      <c r="P2" s="4">
        <v>43731077296</v>
      </c>
      <c r="Q2" s="4">
        <v>177484275061</v>
      </c>
      <c r="R2" s="4">
        <v>3000000000</v>
      </c>
      <c r="S2" s="4">
        <v>98.3352</v>
      </c>
      <c r="T2" s="4">
        <v>53135881476</v>
      </c>
      <c r="U2" s="4">
        <v>171538989428</v>
      </c>
      <c r="V2" s="4">
        <v>5945285633</v>
      </c>
    </row>
    <row r="3" spans="1:22" x14ac:dyDescent="0.3">
      <c r="A3" s="13" t="s">
        <v>1</v>
      </c>
      <c r="B3" s="4">
        <v>57595973000</v>
      </c>
      <c r="C3" s="4">
        <v>0</v>
      </c>
      <c r="D3" s="4">
        <v>0</v>
      </c>
      <c r="E3" s="4">
        <v>57595973000</v>
      </c>
      <c r="F3" s="14">
        <v>1</v>
      </c>
      <c r="G3" s="4">
        <v>0</v>
      </c>
      <c r="H3" s="4">
        <v>57595973000</v>
      </c>
      <c r="I3" s="4">
        <v>15130441151</v>
      </c>
      <c r="J3" s="4">
        <v>57595973000</v>
      </c>
      <c r="K3" s="4">
        <v>0</v>
      </c>
      <c r="L3" s="4">
        <v>15130441151</v>
      </c>
      <c r="M3" s="4">
        <v>57595973000</v>
      </c>
      <c r="N3" s="4">
        <v>0</v>
      </c>
      <c r="O3" s="4">
        <v>100</v>
      </c>
      <c r="P3" s="4">
        <v>15130441151</v>
      </c>
      <c r="Q3" s="4">
        <v>57595973000</v>
      </c>
      <c r="R3" s="4">
        <v>0</v>
      </c>
      <c r="S3" s="4">
        <v>100</v>
      </c>
      <c r="T3" s="4">
        <v>23666475970</v>
      </c>
      <c r="U3" s="4">
        <v>55491991188</v>
      </c>
      <c r="V3" s="4">
        <v>2103981812</v>
      </c>
    </row>
    <row r="4" spans="1:22" x14ac:dyDescent="0.3">
      <c r="A4" s="13" t="s">
        <v>3</v>
      </c>
      <c r="B4" s="4">
        <v>1815320000</v>
      </c>
      <c r="C4" s="4">
        <v>0</v>
      </c>
      <c r="D4" s="4">
        <v>-1815320000</v>
      </c>
      <c r="E4" s="4">
        <v>0</v>
      </c>
      <c r="F4" s="15">
        <f>+E4/E3</f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</row>
    <row r="5" spans="1:22" x14ac:dyDescent="0.3">
      <c r="A5" s="13" t="s">
        <v>29</v>
      </c>
      <c r="B5" s="4">
        <v>0</v>
      </c>
      <c r="C5" s="4">
        <v>0</v>
      </c>
      <c r="D5" s="4">
        <v>1815320000</v>
      </c>
      <c r="E5" s="4">
        <v>1815320000</v>
      </c>
      <c r="F5" s="15">
        <f>+E5/E3</f>
        <v>3.1518175758572568E-2</v>
      </c>
      <c r="G5" s="4">
        <v>0</v>
      </c>
      <c r="H5" s="4">
        <v>1815320000</v>
      </c>
      <c r="I5" s="4">
        <v>1815320000</v>
      </c>
      <c r="J5" s="4">
        <v>1815320000</v>
      </c>
      <c r="K5" s="4">
        <v>0</v>
      </c>
      <c r="L5" s="4">
        <v>1815320000</v>
      </c>
      <c r="M5" s="4">
        <v>1815320000</v>
      </c>
      <c r="N5" s="4">
        <v>0</v>
      </c>
      <c r="O5" s="4">
        <v>100</v>
      </c>
      <c r="P5" s="4">
        <v>1815320000</v>
      </c>
      <c r="Q5" s="4">
        <v>1815320000</v>
      </c>
      <c r="R5" s="4">
        <v>0</v>
      </c>
      <c r="S5" s="4">
        <v>100</v>
      </c>
      <c r="T5" s="4">
        <v>1815320000</v>
      </c>
      <c r="U5" s="4">
        <v>1815320000</v>
      </c>
      <c r="V5" s="4">
        <v>0</v>
      </c>
    </row>
    <row r="6" spans="1:22" x14ac:dyDescent="0.3">
      <c r="A6" s="13" t="s">
        <v>30</v>
      </c>
      <c r="B6" s="4">
        <v>762167000</v>
      </c>
      <c r="C6" s="4">
        <v>0</v>
      </c>
      <c r="D6" s="4">
        <v>0</v>
      </c>
      <c r="E6" s="4">
        <v>762167000</v>
      </c>
      <c r="F6" s="15">
        <f>+E6/E3</f>
        <v>1.3232991132904378E-2</v>
      </c>
      <c r="G6" s="4">
        <v>0</v>
      </c>
      <c r="H6" s="4">
        <v>762167000</v>
      </c>
      <c r="I6" s="4">
        <v>762167000</v>
      </c>
      <c r="J6" s="4">
        <v>762167000</v>
      </c>
      <c r="K6" s="4">
        <v>0</v>
      </c>
      <c r="L6" s="4">
        <v>762167000</v>
      </c>
      <c r="M6" s="4">
        <v>762167000</v>
      </c>
      <c r="N6" s="4">
        <v>0</v>
      </c>
      <c r="O6" s="4">
        <v>100</v>
      </c>
      <c r="P6" s="4">
        <v>762167000</v>
      </c>
      <c r="Q6" s="4">
        <v>762167000</v>
      </c>
      <c r="R6" s="4">
        <v>0</v>
      </c>
      <c r="S6" s="4">
        <v>100</v>
      </c>
      <c r="T6" s="4">
        <v>762167000</v>
      </c>
      <c r="U6" s="4">
        <v>762167000</v>
      </c>
      <c r="V6" s="4">
        <v>0</v>
      </c>
    </row>
    <row r="7" spans="1:22" x14ac:dyDescent="0.3">
      <c r="A7" s="13" t="s">
        <v>4</v>
      </c>
      <c r="B7" s="4">
        <v>55018486000</v>
      </c>
      <c r="C7" s="4">
        <v>0</v>
      </c>
      <c r="D7" s="4">
        <v>0</v>
      </c>
      <c r="E7" s="4">
        <v>55018486000</v>
      </c>
      <c r="F7" s="15">
        <f>+E7/E3</f>
        <v>0.95524883310852304</v>
      </c>
      <c r="G7" s="4">
        <v>0</v>
      </c>
      <c r="H7" s="4">
        <v>55018486000</v>
      </c>
      <c r="I7" s="4">
        <v>12552954151</v>
      </c>
      <c r="J7" s="4">
        <v>55018486000</v>
      </c>
      <c r="K7" s="4">
        <v>0</v>
      </c>
      <c r="L7" s="4">
        <v>12552954151</v>
      </c>
      <c r="M7" s="4">
        <v>55018486000</v>
      </c>
      <c r="N7" s="4">
        <v>0</v>
      </c>
      <c r="O7" s="4">
        <v>100</v>
      </c>
      <c r="P7" s="4">
        <v>12552954151</v>
      </c>
      <c r="Q7" s="4">
        <v>55018486000</v>
      </c>
      <c r="R7" s="4">
        <v>0</v>
      </c>
      <c r="S7" s="4">
        <v>100</v>
      </c>
      <c r="T7" s="4">
        <v>21088988970</v>
      </c>
      <c r="U7" s="4">
        <v>52914504188</v>
      </c>
      <c r="V7" s="4">
        <v>2103981812</v>
      </c>
    </row>
    <row r="8" spans="1:22" x14ac:dyDescent="0.3">
      <c r="A8" s="13" t="s">
        <v>5</v>
      </c>
      <c r="B8" s="4">
        <v>44134431000</v>
      </c>
      <c r="C8" s="4">
        <v>-670289000</v>
      </c>
      <c r="D8" s="4">
        <v>95310000</v>
      </c>
      <c r="E8" s="4">
        <v>44229741000</v>
      </c>
      <c r="F8" s="15">
        <v>1</v>
      </c>
      <c r="G8" s="4">
        <v>0</v>
      </c>
      <c r="H8" s="4">
        <v>44229741000</v>
      </c>
      <c r="I8" s="4">
        <v>14594403723</v>
      </c>
      <c r="J8" s="4">
        <v>44229741000</v>
      </c>
      <c r="K8" s="4">
        <v>0</v>
      </c>
      <c r="L8" s="4">
        <v>14594403723</v>
      </c>
      <c r="M8" s="4">
        <v>44229741000</v>
      </c>
      <c r="N8" s="4">
        <v>0</v>
      </c>
      <c r="O8" s="4">
        <v>100</v>
      </c>
      <c r="P8" s="4">
        <v>14735122990</v>
      </c>
      <c r="Q8" s="4">
        <v>41229741000</v>
      </c>
      <c r="R8" s="4">
        <v>3000000000</v>
      </c>
      <c r="S8" s="4">
        <v>93.217200000000005</v>
      </c>
      <c r="T8" s="4">
        <v>17099060766</v>
      </c>
      <c r="U8" s="4">
        <v>38883605594</v>
      </c>
      <c r="V8" s="4">
        <v>2346135406</v>
      </c>
    </row>
    <row r="9" spans="1:22" x14ac:dyDescent="0.3">
      <c r="A9" s="13" t="s">
        <v>2</v>
      </c>
      <c r="B9" s="4">
        <v>801913000</v>
      </c>
      <c r="C9" s="4">
        <v>0</v>
      </c>
      <c r="D9" s="4">
        <v>0</v>
      </c>
      <c r="E9" s="4">
        <v>801913000</v>
      </c>
      <c r="F9" s="15">
        <f>+E9/E8</f>
        <v>1.813062843845276E-2</v>
      </c>
      <c r="G9" s="4">
        <v>0</v>
      </c>
      <c r="H9" s="4">
        <v>801913000</v>
      </c>
      <c r="I9" s="4">
        <v>801913000</v>
      </c>
      <c r="J9" s="4">
        <v>801913000</v>
      </c>
      <c r="K9" s="4">
        <v>0</v>
      </c>
      <c r="L9" s="4">
        <v>801913000</v>
      </c>
      <c r="M9" s="4">
        <v>801913000</v>
      </c>
      <c r="N9" s="4">
        <v>0</v>
      </c>
      <c r="O9" s="4">
        <v>100</v>
      </c>
      <c r="P9" s="4">
        <v>801913000</v>
      </c>
      <c r="Q9" s="4">
        <v>801913000</v>
      </c>
      <c r="R9" s="4">
        <v>0</v>
      </c>
      <c r="S9" s="4">
        <v>100</v>
      </c>
      <c r="T9" s="4">
        <v>801913000</v>
      </c>
      <c r="U9" s="4">
        <v>801913000</v>
      </c>
      <c r="V9" s="4">
        <v>0</v>
      </c>
    </row>
    <row r="10" spans="1:22" x14ac:dyDescent="0.3">
      <c r="A10" s="13" t="s">
        <v>31</v>
      </c>
      <c r="B10" s="4">
        <v>0</v>
      </c>
      <c r="C10" s="4">
        <v>0</v>
      </c>
      <c r="D10" s="4">
        <v>765599000</v>
      </c>
      <c r="E10" s="4">
        <v>765599000</v>
      </c>
      <c r="F10" s="15">
        <f>+E10/E8</f>
        <v>1.7309597178061704E-2</v>
      </c>
      <c r="G10" s="4">
        <v>0</v>
      </c>
      <c r="H10" s="4">
        <v>765599000</v>
      </c>
      <c r="I10" s="4">
        <v>765599000</v>
      </c>
      <c r="J10" s="4">
        <v>765599000</v>
      </c>
      <c r="K10" s="4">
        <v>0</v>
      </c>
      <c r="L10" s="4">
        <v>765599000</v>
      </c>
      <c r="M10" s="4">
        <v>765599000</v>
      </c>
      <c r="N10" s="4">
        <v>0</v>
      </c>
      <c r="O10" s="4">
        <v>100</v>
      </c>
      <c r="P10" s="4">
        <v>765599000</v>
      </c>
      <c r="Q10" s="4">
        <v>765599000</v>
      </c>
      <c r="R10" s="4">
        <v>0</v>
      </c>
      <c r="S10" s="4">
        <v>100</v>
      </c>
      <c r="T10" s="4">
        <v>765599000</v>
      </c>
      <c r="U10" s="4">
        <v>765599000</v>
      </c>
      <c r="V10" s="4">
        <v>0</v>
      </c>
    </row>
    <row r="11" spans="1:22" x14ac:dyDescent="0.3">
      <c r="A11" s="13" t="s">
        <v>32</v>
      </c>
      <c r="B11" s="4">
        <v>3670289000</v>
      </c>
      <c r="C11" s="4">
        <v>-670289000</v>
      </c>
      <c r="D11" s="4">
        <v>-670289000</v>
      </c>
      <c r="E11" s="4">
        <v>3000000000</v>
      </c>
      <c r="F11" s="15">
        <f>+E11/E8</f>
        <v>6.7827663743271746E-2</v>
      </c>
      <c r="G11" s="4">
        <v>0</v>
      </c>
      <c r="H11" s="4">
        <v>3000000000</v>
      </c>
      <c r="I11" s="4">
        <v>3000000000</v>
      </c>
      <c r="J11" s="4">
        <v>3000000000</v>
      </c>
      <c r="K11" s="4">
        <v>0</v>
      </c>
      <c r="L11" s="4">
        <v>3000000000</v>
      </c>
      <c r="M11" s="4">
        <v>3000000000</v>
      </c>
      <c r="N11" s="4">
        <v>0</v>
      </c>
      <c r="O11" s="4">
        <v>100</v>
      </c>
      <c r="P11" s="4">
        <v>0</v>
      </c>
      <c r="Q11" s="4">
        <v>0</v>
      </c>
      <c r="R11" s="4">
        <v>3000000000</v>
      </c>
      <c r="S11" s="4">
        <v>0</v>
      </c>
      <c r="T11" s="4">
        <v>0</v>
      </c>
      <c r="U11" s="4">
        <v>0</v>
      </c>
      <c r="V11" s="4">
        <v>0</v>
      </c>
    </row>
    <row r="12" spans="1:22" x14ac:dyDescent="0.3">
      <c r="A12" s="13" t="s">
        <v>4</v>
      </c>
      <c r="B12" s="4">
        <v>39662229000</v>
      </c>
      <c r="C12" s="4">
        <v>0</v>
      </c>
      <c r="D12" s="4">
        <v>0</v>
      </c>
      <c r="E12" s="4">
        <v>39662229000</v>
      </c>
      <c r="F12" s="15">
        <f>+E12/E8</f>
        <v>0.89673211064021374</v>
      </c>
      <c r="G12" s="4">
        <v>0</v>
      </c>
      <c r="H12" s="4">
        <v>39662229000</v>
      </c>
      <c r="I12" s="4">
        <v>10026891723</v>
      </c>
      <c r="J12" s="4">
        <v>39662229000</v>
      </c>
      <c r="K12" s="4">
        <v>0</v>
      </c>
      <c r="L12" s="4">
        <v>10026891723</v>
      </c>
      <c r="M12" s="4">
        <v>39662229000</v>
      </c>
      <c r="N12" s="4">
        <v>0</v>
      </c>
      <c r="O12" s="4">
        <v>100</v>
      </c>
      <c r="P12" s="4">
        <v>13167610990</v>
      </c>
      <c r="Q12" s="4">
        <v>39662229000</v>
      </c>
      <c r="R12" s="4">
        <v>0</v>
      </c>
      <c r="S12" s="4">
        <v>100</v>
      </c>
      <c r="T12" s="4">
        <v>15531548766</v>
      </c>
      <c r="U12" s="4">
        <v>37316093594</v>
      </c>
      <c r="V12" s="4">
        <v>2346135406</v>
      </c>
    </row>
    <row r="13" spans="1:22" x14ac:dyDescent="0.3">
      <c r="A13" s="13" t="s">
        <v>6</v>
      </c>
      <c r="B13" s="4">
        <v>79538942000</v>
      </c>
      <c r="C13" s="4">
        <v>-109950354</v>
      </c>
      <c r="D13" s="4">
        <v>-875549354</v>
      </c>
      <c r="E13" s="4">
        <v>78663392646</v>
      </c>
      <c r="F13" s="15">
        <v>1</v>
      </c>
      <c r="G13" s="4">
        <v>0</v>
      </c>
      <c r="H13" s="4">
        <v>78663392646</v>
      </c>
      <c r="I13" s="4">
        <v>12255562801</v>
      </c>
      <c r="J13" s="4">
        <v>78658561061</v>
      </c>
      <c r="K13" s="4">
        <v>4831585</v>
      </c>
      <c r="L13" s="4">
        <v>13865513155</v>
      </c>
      <c r="M13" s="4">
        <v>78658561061</v>
      </c>
      <c r="N13" s="4">
        <v>0</v>
      </c>
      <c r="O13" s="4">
        <v>99.993899999999996</v>
      </c>
      <c r="P13" s="4">
        <v>13865513155</v>
      </c>
      <c r="Q13" s="4">
        <v>78658561061</v>
      </c>
      <c r="R13" s="4">
        <v>0</v>
      </c>
      <c r="S13" s="4">
        <v>99.993899999999996</v>
      </c>
      <c r="T13" s="4">
        <v>12370344740</v>
      </c>
      <c r="U13" s="4">
        <v>77163392646</v>
      </c>
      <c r="V13" s="4">
        <v>1495168415</v>
      </c>
    </row>
    <row r="14" spans="1:22" x14ac:dyDescent="0.3">
      <c r="A14" s="13" t="s">
        <v>2</v>
      </c>
      <c r="B14" s="4">
        <v>58650622000</v>
      </c>
      <c r="C14" s="4">
        <v>0</v>
      </c>
      <c r="D14" s="4">
        <v>0</v>
      </c>
      <c r="E14" s="4">
        <v>58650622000</v>
      </c>
      <c r="F14" s="15">
        <f>+E14/E13</f>
        <v>0.74558978486904048</v>
      </c>
      <c r="G14" s="4">
        <v>0</v>
      </c>
      <c r="H14" s="4">
        <v>58650622000</v>
      </c>
      <c r="I14" s="4">
        <v>3854500326</v>
      </c>
      <c r="J14" s="4">
        <v>58650622000</v>
      </c>
      <c r="K14" s="4">
        <v>0</v>
      </c>
      <c r="L14" s="4">
        <v>3854500326</v>
      </c>
      <c r="M14" s="4">
        <v>58650622000</v>
      </c>
      <c r="N14" s="4">
        <v>0</v>
      </c>
      <c r="O14" s="4">
        <v>100</v>
      </c>
      <c r="P14" s="4">
        <v>3854500326</v>
      </c>
      <c r="Q14" s="4">
        <v>58650622000</v>
      </c>
      <c r="R14" s="4">
        <v>0</v>
      </c>
      <c r="S14" s="4">
        <v>100</v>
      </c>
      <c r="T14" s="4">
        <v>3854500326</v>
      </c>
      <c r="U14" s="4">
        <v>58650622000</v>
      </c>
      <c r="V14" s="4">
        <v>0</v>
      </c>
    </row>
    <row r="15" spans="1:22" x14ac:dyDescent="0.3">
      <c r="A15" s="13" t="s">
        <v>7</v>
      </c>
      <c r="B15" s="4">
        <v>765599000</v>
      </c>
      <c r="C15" s="4">
        <v>1500000000</v>
      </c>
      <c r="D15" s="4">
        <v>734401000</v>
      </c>
      <c r="E15" s="4">
        <v>1500000000</v>
      </c>
      <c r="F15" s="15">
        <f>+E15/E13</f>
        <v>1.9068590224048446E-2</v>
      </c>
      <c r="G15" s="4">
        <v>0</v>
      </c>
      <c r="H15" s="4">
        <v>1500000000</v>
      </c>
      <c r="I15" s="4">
        <v>1495168415</v>
      </c>
      <c r="J15" s="4">
        <v>1495168415</v>
      </c>
      <c r="K15" s="4">
        <v>4831585</v>
      </c>
      <c r="L15" s="4">
        <v>1495168415</v>
      </c>
      <c r="M15" s="4">
        <v>1495168415</v>
      </c>
      <c r="N15" s="4">
        <v>0</v>
      </c>
      <c r="O15" s="4">
        <v>99.677899999999994</v>
      </c>
      <c r="P15" s="4">
        <v>1495168415</v>
      </c>
      <c r="Q15" s="4">
        <v>1495168415</v>
      </c>
      <c r="R15" s="4">
        <v>0</v>
      </c>
      <c r="S15" s="4">
        <v>99.677899999999994</v>
      </c>
      <c r="T15" s="4">
        <v>0</v>
      </c>
      <c r="U15" s="4">
        <v>0</v>
      </c>
      <c r="V15" s="4">
        <v>1495168415</v>
      </c>
    </row>
    <row r="16" spans="1:22" x14ac:dyDescent="0.3">
      <c r="A16" s="13" t="s">
        <v>31</v>
      </c>
      <c r="B16" s="4">
        <v>0</v>
      </c>
      <c r="C16" s="4">
        <v>0</v>
      </c>
      <c r="D16" s="4">
        <v>0</v>
      </c>
      <c r="E16" s="4">
        <v>0</v>
      </c>
      <c r="F16" s="15">
        <f>+E16/E13</f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</row>
    <row r="17" spans="1:22" x14ac:dyDescent="0.3">
      <c r="A17" s="13" t="s">
        <v>30</v>
      </c>
      <c r="B17" s="4">
        <v>200000000</v>
      </c>
      <c r="C17" s="4">
        <v>0</v>
      </c>
      <c r="D17" s="4">
        <v>0</v>
      </c>
      <c r="E17" s="4">
        <v>200000000</v>
      </c>
      <c r="F17" s="15">
        <f>+E17/E13</f>
        <v>2.5424786965397928E-3</v>
      </c>
      <c r="G17" s="4">
        <v>0</v>
      </c>
      <c r="H17" s="4">
        <v>200000000</v>
      </c>
      <c r="I17" s="4">
        <v>200000000</v>
      </c>
      <c r="J17" s="4">
        <v>200000000</v>
      </c>
      <c r="K17" s="4">
        <v>0</v>
      </c>
      <c r="L17" s="4">
        <v>200000000</v>
      </c>
      <c r="M17" s="4">
        <v>200000000</v>
      </c>
      <c r="N17" s="4">
        <v>0</v>
      </c>
      <c r="O17" s="4">
        <v>100</v>
      </c>
      <c r="P17" s="4">
        <v>200000000</v>
      </c>
      <c r="Q17" s="4">
        <v>200000000</v>
      </c>
      <c r="R17" s="4">
        <v>0</v>
      </c>
      <c r="S17" s="4">
        <v>100</v>
      </c>
      <c r="T17" s="4">
        <v>200000000</v>
      </c>
      <c r="U17" s="4">
        <v>200000000</v>
      </c>
      <c r="V17" s="4">
        <v>0</v>
      </c>
    </row>
    <row r="18" spans="1:22" x14ac:dyDescent="0.3">
      <c r="A18" s="13" t="s">
        <v>4</v>
      </c>
      <c r="B18" s="4">
        <v>19922721000</v>
      </c>
      <c r="C18" s="4">
        <v>-1609950354</v>
      </c>
      <c r="D18" s="4">
        <v>-1609950354</v>
      </c>
      <c r="E18" s="4">
        <v>18312770646</v>
      </c>
      <c r="F18" s="15">
        <f>+E18/E13</f>
        <v>0.23279914621037129</v>
      </c>
      <c r="G18" s="4">
        <v>0</v>
      </c>
      <c r="H18" s="4">
        <v>18312770646</v>
      </c>
      <c r="I18" s="4">
        <v>6705894060</v>
      </c>
      <c r="J18" s="4">
        <v>18312770646</v>
      </c>
      <c r="K18" s="4">
        <v>0</v>
      </c>
      <c r="L18" s="4">
        <v>8315844414</v>
      </c>
      <c r="M18" s="4">
        <v>18312770646</v>
      </c>
      <c r="N18" s="4">
        <v>0</v>
      </c>
      <c r="O18" s="4">
        <v>100</v>
      </c>
      <c r="P18" s="4">
        <v>8315844414</v>
      </c>
      <c r="Q18" s="4">
        <v>18312770646</v>
      </c>
      <c r="R18" s="4">
        <v>0</v>
      </c>
      <c r="S18" s="4">
        <v>100</v>
      </c>
      <c r="T18" s="4">
        <v>8315844414</v>
      </c>
      <c r="U18" s="4">
        <v>18312770646</v>
      </c>
      <c r="V18" s="4">
        <v>0</v>
      </c>
    </row>
    <row r="19" spans="1:22" x14ac:dyDescent="0.3">
      <c r="B19" s="6">
        <f>+B18+B12+B7</f>
        <v>114603436000</v>
      </c>
    </row>
    <row r="22" spans="1:22" x14ac:dyDescent="0.3">
      <c r="B22" s="8"/>
    </row>
    <row r="23" spans="1:22" x14ac:dyDescent="0.3">
      <c r="B23" s="8"/>
    </row>
    <row r="24" spans="1:22" x14ac:dyDescent="0.3">
      <c r="B24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B5CFE-8885-401C-90E8-E0F2DC67D16E}">
  <dimension ref="A1:W17"/>
  <sheetViews>
    <sheetView zoomScale="130" zoomScaleNormal="130" workbookViewId="0">
      <selection activeCell="F1" sqref="F1"/>
    </sheetView>
  </sheetViews>
  <sheetFormatPr baseColWidth="10" defaultRowHeight="14.4" x14ac:dyDescent="0.3"/>
  <cols>
    <col min="1" max="1" width="49.109375" bestFit="1" customWidth="1"/>
    <col min="2" max="2" width="19.5546875" bestFit="1" customWidth="1"/>
    <col min="3" max="3" width="21.44140625" bestFit="1" customWidth="1"/>
    <col min="4" max="4" width="20.6640625" bestFit="1" customWidth="1"/>
    <col min="5" max="5" width="21.5546875" bestFit="1" customWidth="1"/>
    <col min="6" max="7" width="21.5546875" customWidth="1"/>
    <col min="8" max="8" width="13" bestFit="1" customWidth="1"/>
    <col min="9" max="9" width="19.109375" bestFit="1" customWidth="1"/>
    <col min="10" max="10" width="17.109375" bestFit="1" customWidth="1"/>
    <col min="11" max="11" width="17.44140625" bestFit="1" customWidth="1"/>
    <col min="12" max="12" width="22.44140625" bestFit="1" customWidth="1"/>
    <col min="13" max="13" width="20.44140625" bestFit="1" customWidth="1"/>
    <col min="14" max="14" width="26" bestFit="1" customWidth="1"/>
    <col min="15" max="15" width="23.88671875" bestFit="1" customWidth="1"/>
    <col min="16" max="16" width="11.109375" bestFit="1" customWidth="1"/>
    <col min="17" max="17" width="24.5546875" bestFit="1" customWidth="1"/>
    <col min="18" max="18" width="24.88671875" bestFit="1" customWidth="1"/>
    <col min="19" max="19" width="17.33203125" bestFit="1" customWidth="1"/>
    <col min="20" max="20" width="10.44140625" bestFit="1" customWidth="1"/>
    <col min="21" max="21" width="19.33203125" bestFit="1" customWidth="1"/>
    <col min="22" max="22" width="23" bestFit="1" customWidth="1"/>
    <col min="23" max="23" width="20.5546875" bestFit="1" customWidth="1"/>
  </cols>
  <sheetData>
    <row r="1" spans="1:23" x14ac:dyDescent="0.3">
      <c r="A1" s="1" t="s">
        <v>8</v>
      </c>
      <c r="B1" s="2" t="s">
        <v>9</v>
      </c>
      <c r="C1" s="2" t="s">
        <v>10</v>
      </c>
      <c r="D1" s="2" t="s">
        <v>11</v>
      </c>
      <c r="E1" s="2" t="s">
        <v>12</v>
      </c>
      <c r="F1" s="19" t="s">
        <v>48</v>
      </c>
      <c r="G1" s="2" t="s">
        <v>47</v>
      </c>
      <c r="H1" s="2" t="s">
        <v>13</v>
      </c>
      <c r="I1" s="2" t="s">
        <v>14</v>
      </c>
      <c r="J1" s="2" t="s">
        <v>15</v>
      </c>
      <c r="K1" s="2" t="s">
        <v>16</v>
      </c>
      <c r="L1" s="2" t="s">
        <v>17</v>
      </c>
      <c r="M1" s="2" t="s">
        <v>18</v>
      </c>
      <c r="N1" s="2" t="s">
        <v>19</v>
      </c>
      <c r="O1" s="2" t="s">
        <v>20</v>
      </c>
      <c r="P1" s="2" t="s">
        <v>21</v>
      </c>
      <c r="Q1" s="2" t="s">
        <v>22</v>
      </c>
      <c r="R1" s="2" t="s">
        <v>23</v>
      </c>
      <c r="S1" s="2" t="s">
        <v>24</v>
      </c>
      <c r="T1" s="2" t="s">
        <v>25</v>
      </c>
      <c r="U1" s="2" t="s">
        <v>26</v>
      </c>
      <c r="V1" s="2" t="s">
        <v>27</v>
      </c>
      <c r="W1" s="2" t="s">
        <v>28</v>
      </c>
    </row>
    <row r="2" spans="1:23" x14ac:dyDescent="0.3">
      <c r="A2" s="13" t="s">
        <v>33</v>
      </c>
      <c r="B2" s="4">
        <v>228010411000</v>
      </c>
      <c r="C2" s="4">
        <v>0</v>
      </c>
      <c r="D2" s="4">
        <v>17107218342</v>
      </c>
      <c r="E2" s="4">
        <v>245117629342</v>
      </c>
      <c r="F2" s="4"/>
      <c r="G2" s="4"/>
      <c r="H2" s="4">
        <v>0</v>
      </c>
      <c r="I2" s="4">
        <v>245117629342</v>
      </c>
      <c r="J2" s="4">
        <v>68743825675</v>
      </c>
      <c r="K2" s="4">
        <v>242990113516</v>
      </c>
      <c r="L2" s="4">
        <v>2127515826</v>
      </c>
      <c r="M2" s="4">
        <v>68743825675</v>
      </c>
      <c r="N2" s="4">
        <v>242990113516</v>
      </c>
      <c r="O2" s="4">
        <v>0</v>
      </c>
      <c r="P2" s="4">
        <v>99.132000000000005</v>
      </c>
      <c r="Q2" s="4">
        <v>70416229678</v>
      </c>
      <c r="R2" s="4">
        <v>242990113516</v>
      </c>
      <c r="S2" s="4">
        <v>0</v>
      </c>
      <c r="T2" s="4">
        <v>99.132000000000005</v>
      </c>
      <c r="U2" s="4">
        <v>22922776235</v>
      </c>
      <c r="V2" s="4">
        <v>195496660073</v>
      </c>
      <c r="W2" s="4">
        <v>47493453443</v>
      </c>
    </row>
    <row r="3" spans="1:23" x14ac:dyDescent="0.3">
      <c r="A3" s="13" t="s">
        <v>1</v>
      </c>
      <c r="B3" s="4">
        <v>172395923000</v>
      </c>
      <c r="C3" s="4">
        <v>-7140805393</v>
      </c>
      <c r="D3" s="4">
        <v>-100597288023</v>
      </c>
      <c r="E3" s="4">
        <v>71798634977</v>
      </c>
      <c r="F3" s="4"/>
      <c r="G3" s="4"/>
      <c r="H3" s="4">
        <v>0</v>
      </c>
      <c r="I3" s="4">
        <v>71798634977</v>
      </c>
      <c r="J3" s="4">
        <v>20259205307</v>
      </c>
      <c r="K3" s="4">
        <v>70485662486</v>
      </c>
      <c r="L3" s="4">
        <v>1312972491</v>
      </c>
      <c r="M3" s="4">
        <v>20259205307</v>
      </c>
      <c r="N3" s="4">
        <v>70485662486</v>
      </c>
      <c r="O3" s="4">
        <v>0</v>
      </c>
      <c r="P3" s="4">
        <v>98.171300000000002</v>
      </c>
      <c r="Q3" s="4">
        <v>20259205307</v>
      </c>
      <c r="R3" s="4">
        <v>70485662486</v>
      </c>
      <c r="S3" s="4">
        <v>0</v>
      </c>
      <c r="T3" s="4">
        <v>98.171300000000002</v>
      </c>
      <c r="U3" s="4">
        <v>1024778535</v>
      </c>
      <c r="V3" s="4">
        <v>51251235714</v>
      </c>
      <c r="W3" s="4">
        <v>19234426772</v>
      </c>
    </row>
    <row r="4" spans="1:23" x14ac:dyDescent="0.3">
      <c r="A4" s="13" t="s">
        <v>2</v>
      </c>
      <c r="B4" s="4">
        <v>98249054000</v>
      </c>
      <c r="C4" s="4">
        <v>-1586398359</v>
      </c>
      <c r="D4" s="4">
        <v>-97425502359</v>
      </c>
      <c r="E4" s="4">
        <v>823551641</v>
      </c>
      <c r="F4" s="15">
        <f>+E4/E3</f>
        <v>1.1470296632572706E-2</v>
      </c>
      <c r="G4" s="15"/>
      <c r="H4" s="4">
        <v>0</v>
      </c>
      <c r="I4" s="4">
        <v>823551641</v>
      </c>
      <c r="J4" s="4">
        <v>10530745</v>
      </c>
      <c r="K4" s="4">
        <v>823551641</v>
      </c>
      <c r="L4" s="4">
        <v>0</v>
      </c>
      <c r="M4" s="4">
        <v>10530745</v>
      </c>
      <c r="N4" s="4">
        <v>823551641</v>
      </c>
      <c r="O4" s="4">
        <v>0</v>
      </c>
      <c r="P4" s="4">
        <v>100</v>
      </c>
      <c r="Q4" s="4">
        <v>10530745</v>
      </c>
      <c r="R4" s="4">
        <v>823551641</v>
      </c>
      <c r="S4" s="4">
        <v>0</v>
      </c>
      <c r="T4" s="4">
        <v>100</v>
      </c>
      <c r="U4" s="4">
        <v>6635077</v>
      </c>
      <c r="V4" s="4">
        <v>819655973</v>
      </c>
      <c r="W4" s="4">
        <v>3895668</v>
      </c>
    </row>
    <row r="5" spans="1:23" x14ac:dyDescent="0.3">
      <c r="A5" s="13" t="s">
        <v>29</v>
      </c>
      <c r="B5" s="4">
        <v>2137055000</v>
      </c>
      <c r="C5" s="4">
        <v>0</v>
      </c>
      <c r="D5" s="4">
        <v>0</v>
      </c>
      <c r="E5" s="4">
        <v>2137055000</v>
      </c>
      <c r="F5" s="15">
        <f>+E5/E3</f>
        <v>2.9764563082356438E-2</v>
      </c>
      <c r="G5" s="15"/>
      <c r="H5" s="4">
        <v>0</v>
      </c>
      <c r="I5" s="4">
        <v>2137055000</v>
      </c>
      <c r="J5" s="4">
        <v>824082509</v>
      </c>
      <c r="K5" s="4">
        <v>824082509</v>
      </c>
      <c r="L5" s="4">
        <v>1312972491</v>
      </c>
      <c r="M5" s="4">
        <v>824082509</v>
      </c>
      <c r="N5" s="4">
        <v>824082509</v>
      </c>
      <c r="O5" s="4">
        <v>0</v>
      </c>
      <c r="P5" s="4">
        <v>38.561599999999999</v>
      </c>
      <c r="Q5" s="4">
        <v>824082509</v>
      </c>
      <c r="R5" s="4">
        <v>824082509</v>
      </c>
      <c r="S5" s="4">
        <v>0</v>
      </c>
      <c r="T5" s="4">
        <v>38.561599999999999</v>
      </c>
      <c r="U5" s="4">
        <v>818143458</v>
      </c>
      <c r="V5" s="4">
        <v>818143458</v>
      </c>
      <c r="W5" s="4">
        <v>5939051</v>
      </c>
    </row>
    <row r="6" spans="1:23" x14ac:dyDescent="0.3">
      <c r="A6" s="13" t="s">
        <v>30</v>
      </c>
      <c r="B6" s="4">
        <v>200000000</v>
      </c>
      <c r="C6" s="4">
        <v>0</v>
      </c>
      <c r="D6" s="4">
        <v>0</v>
      </c>
      <c r="E6" s="4">
        <v>200000000</v>
      </c>
      <c r="F6" s="15">
        <f>+E6/E3</f>
        <v>2.7855682780608304E-3</v>
      </c>
      <c r="G6" s="15"/>
      <c r="H6" s="4">
        <v>0</v>
      </c>
      <c r="I6" s="4">
        <v>200000000</v>
      </c>
      <c r="J6" s="4">
        <v>200000000</v>
      </c>
      <c r="K6" s="4">
        <v>200000000</v>
      </c>
      <c r="L6" s="4">
        <v>0</v>
      </c>
      <c r="M6" s="4">
        <v>200000000</v>
      </c>
      <c r="N6" s="4">
        <v>200000000</v>
      </c>
      <c r="O6" s="4">
        <v>0</v>
      </c>
      <c r="P6" s="4">
        <v>100</v>
      </c>
      <c r="Q6" s="4">
        <v>200000000</v>
      </c>
      <c r="R6" s="4">
        <v>200000000</v>
      </c>
      <c r="S6" s="4">
        <v>0</v>
      </c>
      <c r="T6" s="4">
        <v>100</v>
      </c>
      <c r="U6" s="4">
        <v>200000000</v>
      </c>
      <c r="V6" s="4">
        <v>200000000</v>
      </c>
      <c r="W6" s="4">
        <v>0</v>
      </c>
    </row>
    <row r="7" spans="1:23" x14ac:dyDescent="0.3">
      <c r="A7" s="13" t="s">
        <v>4</v>
      </c>
      <c r="B7" s="4">
        <v>71809814000</v>
      </c>
      <c r="C7" s="4">
        <v>-5554407034</v>
      </c>
      <c r="D7" s="4">
        <v>-3171785664</v>
      </c>
      <c r="E7" s="4">
        <v>68638028336</v>
      </c>
      <c r="F7" s="15">
        <f>+E7/E3</f>
        <v>0.95597957200701</v>
      </c>
      <c r="G7" s="15"/>
      <c r="H7" s="4">
        <v>0</v>
      </c>
      <c r="I7" s="4">
        <v>68638028336</v>
      </c>
      <c r="J7" s="4">
        <v>19224592053</v>
      </c>
      <c r="K7" s="4">
        <v>68638028336</v>
      </c>
      <c r="L7" s="4">
        <v>0</v>
      </c>
      <c r="M7" s="4">
        <v>19224592053</v>
      </c>
      <c r="N7" s="4">
        <v>68638028336</v>
      </c>
      <c r="O7" s="4">
        <v>0</v>
      </c>
      <c r="P7" s="4">
        <v>100</v>
      </c>
      <c r="Q7" s="4">
        <v>19224592053</v>
      </c>
      <c r="R7" s="4">
        <v>68638028336</v>
      </c>
      <c r="S7" s="4">
        <v>0</v>
      </c>
      <c r="T7" s="4">
        <v>100</v>
      </c>
      <c r="U7" s="4">
        <v>0</v>
      </c>
      <c r="V7" s="4">
        <v>49413436283</v>
      </c>
      <c r="W7" s="4">
        <v>19224592053</v>
      </c>
    </row>
    <row r="8" spans="1:23" x14ac:dyDescent="0.3">
      <c r="A8" s="13" t="s">
        <v>5</v>
      </c>
      <c r="B8" s="4">
        <v>50046704000</v>
      </c>
      <c r="C8" s="4">
        <v>-3227422856</v>
      </c>
      <c r="D8" s="4">
        <v>2264216912</v>
      </c>
      <c r="E8" s="4">
        <v>52310920912</v>
      </c>
      <c r="F8" s="4"/>
      <c r="G8" s="4"/>
      <c r="H8" s="4">
        <v>0</v>
      </c>
      <c r="I8" s="4">
        <v>52310920912</v>
      </c>
      <c r="J8" s="4">
        <v>15285482790</v>
      </c>
      <c r="K8" s="4">
        <v>51496377577</v>
      </c>
      <c r="L8" s="4">
        <v>814543335</v>
      </c>
      <c r="M8" s="4">
        <v>15285482790</v>
      </c>
      <c r="N8" s="4">
        <v>51496377577</v>
      </c>
      <c r="O8" s="4">
        <v>0</v>
      </c>
      <c r="P8" s="4">
        <v>98.442899999999995</v>
      </c>
      <c r="Q8" s="4">
        <v>15285482790</v>
      </c>
      <c r="R8" s="4">
        <v>51496377577</v>
      </c>
      <c r="S8" s="4">
        <v>0</v>
      </c>
      <c r="T8" s="4">
        <v>98.442899999999995</v>
      </c>
      <c r="U8" s="4">
        <v>45379634</v>
      </c>
      <c r="V8" s="4">
        <v>36256274421</v>
      </c>
      <c r="W8" s="4">
        <v>15240103156</v>
      </c>
    </row>
    <row r="9" spans="1:23" x14ac:dyDescent="0.3">
      <c r="A9" s="13" t="s">
        <v>2</v>
      </c>
      <c r="B9" s="4">
        <v>0</v>
      </c>
      <c r="C9" s="4">
        <v>-4968511432</v>
      </c>
      <c r="D9" s="4">
        <v>203973970</v>
      </c>
      <c r="E9" s="4">
        <v>203973970</v>
      </c>
      <c r="F9" s="15">
        <f>+E9/E8</f>
        <v>3.8992616922790373E-3</v>
      </c>
      <c r="G9" s="15"/>
      <c r="H9" s="4">
        <v>0</v>
      </c>
      <c r="I9" s="4">
        <v>203973970</v>
      </c>
      <c r="J9" s="4">
        <v>45379634</v>
      </c>
      <c r="K9" s="4">
        <v>203973970</v>
      </c>
      <c r="L9" s="4">
        <v>0</v>
      </c>
      <c r="M9" s="4">
        <v>45379634</v>
      </c>
      <c r="N9" s="4">
        <v>203973970</v>
      </c>
      <c r="O9" s="4">
        <v>0</v>
      </c>
      <c r="P9" s="4">
        <v>100</v>
      </c>
      <c r="Q9" s="4">
        <v>45379634</v>
      </c>
      <c r="R9" s="4">
        <v>203973970</v>
      </c>
      <c r="S9" s="4">
        <v>0</v>
      </c>
      <c r="T9" s="4">
        <v>100</v>
      </c>
      <c r="U9" s="4">
        <v>45379634</v>
      </c>
      <c r="V9" s="4">
        <v>203973970</v>
      </c>
      <c r="W9" s="4">
        <v>0</v>
      </c>
    </row>
    <row r="10" spans="1:23" x14ac:dyDescent="0.3">
      <c r="A10" s="13" t="s">
        <v>31</v>
      </c>
      <c r="B10" s="4">
        <v>2689371000</v>
      </c>
      <c r="C10" s="4">
        <v>0</v>
      </c>
      <c r="D10" s="4">
        <v>0</v>
      </c>
      <c r="E10" s="4">
        <v>2689371000</v>
      </c>
      <c r="F10" s="15">
        <f>+E10/E8</f>
        <v>5.1411272313943622E-2</v>
      </c>
      <c r="G10" s="15"/>
      <c r="H10" s="4">
        <v>0</v>
      </c>
      <c r="I10" s="4">
        <v>2689371000</v>
      </c>
      <c r="J10" s="4">
        <v>1874827665</v>
      </c>
      <c r="K10" s="4">
        <v>1874827665</v>
      </c>
      <c r="L10" s="4">
        <v>814543335</v>
      </c>
      <c r="M10" s="4">
        <v>1874827665</v>
      </c>
      <c r="N10" s="4">
        <v>1874827665</v>
      </c>
      <c r="O10" s="4">
        <v>0</v>
      </c>
      <c r="P10" s="4">
        <v>69.712500000000006</v>
      </c>
      <c r="Q10" s="4">
        <v>1874827665</v>
      </c>
      <c r="R10" s="4">
        <v>1874827665</v>
      </c>
      <c r="S10" s="4">
        <v>0</v>
      </c>
      <c r="T10" s="4">
        <v>69.712500000000006</v>
      </c>
      <c r="U10" s="4">
        <v>0</v>
      </c>
      <c r="V10" s="4">
        <v>0</v>
      </c>
      <c r="W10" s="4">
        <v>1874827665</v>
      </c>
    </row>
    <row r="11" spans="1:23" x14ac:dyDescent="0.3">
      <c r="A11" s="13" t="s">
        <v>32</v>
      </c>
      <c r="B11" s="4">
        <v>523986000</v>
      </c>
      <c r="C11" s="4">
        <v>0</v>
      </c>
      <c r="D11" s="4">
        <v>-523986000</v>
      </c>
      <c r="E11" s="4">
        <v>0</v>
      </c>
      <c r="F11" s="15">
        <f>+E11/E8</f>
        <v>0</v>
      </c>
      <c r="G11" s="15"/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</row>
    <row r="12" spans="1:23" x14ac:dyDescent="0.3">
      <c r="A12" s="13" t="s">
        <v>34</v>
      </c>
      <c r="B12" s="4">
        <v>5567785000</v>
      </c>
      <c r="C12" s="4">
        <v>0</v>
      </c>
      <c r="D12" s="4">
        <v>0</v>
      </c>
      <c r="E12" s="4">
        <v>5567785000</v>
      </c>
      <c r="F12" s="15">
        <f>+E12/E8</f>
        <v>0.1064363789229863</v>
      </c>
      <c r="G12" s="15"/>
      <c r="H12" s="4">
        <v>0</v>
      </c>
      <c r="I12" s="4">
        <v>5567785000</v>
      </c>
      <c r="J12" s="4">
        <v>5567785000</v>
      </c>
      <c r="K12" s="4">
        <v>5567785000</v>
      </c>
      <c r="L12" s="4">
        <v>0</v>
      </c>
      <c r="M12" s="4">
        <v>5567785000</v>
      </c>
      <c r="N12" s="4">
        <v>5567785000</v>
      </c>
      <c r="O12" s="4">
        <v>0</v>
      </c>
      <c r="P12" s="4">
        <v>100</v>
      </c>
      <c r="Q12" s="4">
        <v>5567785000</v>
      </c>
      <c r="R12" s="4">
        <v>5567785000</v>
      </c>
      <c r="S12" s="4">
        <v>0</v>
      </c>
      <c r="T12" s="4">
        <v>100</v>
      </c>
      <c r="U12" s="4">
        <v>0</v>
      </c>
      <c r="V12" s="4">
        <v>0</v>
      </c>
      <c r="W12" s="4">
        <v>5567785000</v>
      </c>
    </row>
    <row r="13" spans="1:23" x14ac:dyDescent="0.3">
      <c r="A13" s="13" t="s">
        <v>4</v>
      </c>
      <c r="B13" s="4">
        <v>41265562000</v>
      </c>
      <c r="C13" s="4">
        <v>1741088576</v>
      </c>
      <c r="D13" s="4">
        <v>2584228942</v>
      </c>
      <c r="E13" s="4">
        <v>43849790942</v>
      </c>
      <c r="F13" s="15">
        <f>+E13/E8</f>
        <v>0.83825308707079105</v>
      </c>
      <c r="G13" s="15"/>
      <c r="H13" s="4">
        <v>0</v>
      </c>
      <c r="I13" s="4">
        <v>43849790942</v>
      </c>
      <c r="J13" s="4">
        <v>7797490491</v>
      </c>
      <c r="K13" s="4">
        <v>43849790942</v>
      </c>
      <c r="L13" s="4">
        <v>0</v>
      </c>
      <c r="M13" s="4">
        <v>7797490491</v>
      </c>
      <c r="N13" s="4">
        <v>43849790942</v>
      </c>
      <c r="O13" s="4">
        <v>0</v>
      </c>
      <c r="P13" s="4">
        <v>100</v>
      </c>
      <c r="Q13" s="4">
        <v>7797490491</v>
      </c>
      <c r="R13" s="4">
        <v>43849790942</v>
      </c>
      <c r="S13" s="4">
        <v>0</v>
      </c>
      <c r="T13" s="4">
        <v>100</v>
      </c>
      <c r="U13" s="4">
        <v>0</v>
      </c>
      <c r="V13" s="4">
        <v>36052300451</v>
      </c>
      <c r="W13" s="4">
        <v>7797490491</v>
      </c>
    </row>
    <row r="14" spans="1:23" x14ac:dyDescent="0.3">
      <c r="A14" s="13" t="s">
        <v>6</v>
      </c>
      <c r="B14" s="4">
        <v>5567784000</v>
      </c>
      <c r="C14" s="4">
        <v>10368228249</v>
      </c>
      <c r="D14" s="4">
        <v>115440289453</v>
      </c>
      <c r="E14" s="4">
        <v>121008073453</v>
      </c>
      <c r="F14" s="4"/>
      <c r="G14" s="4"/>
      <c r="H14" s="4">
        <v>0</v>
      </c>
      <c r="I14" s="4">
        <v>121008073453</v>
      </c>
      <c r="J14" s="4">
        <v>33199137578</v>
      </c>
      <c r="K14" s="4">
        <v>121008073453</v>
      </c>
      <c r="L14" s="4">
        <v>0</v>
      </c>
      <c r="M14" s="4">
        <v>33199137578</v>
      </c>
      <c r="N14" s="4">
        <v>121008073453</v>
      </c>
      <c r="O14" s="4">
        <v>0</v>
      </c>
      <c r="P14" s="4">
        <v>100</v>
      </c>
      <c r="Q14" s="4">
        <v>34871541581</v>
      </c>
      <c r="R14" s="4">
        <v>121008073453</v>
      </c>
      <c r="S14" s="4">
        <v>0</v>
      </c>
      <c r="T14" s="4">
        <v>100</v>
      </c>
      <c r="U14" s="4">
        <v>21852618066</v>
      </c>
      <c r="V14" s="4">
        <v>107989149938</v>
      </c>
      <c r="W14" s="4">
        <v>13018923515</v>
      </c>
    </row>
    <row r="15" spans="1:23" x14ac:dyDescent="0.3">
      <c r="A15" s="13" t="s">
        <v>2</v>
      </c>
      <c r="B15" s="4">
        <v>0</v>
      </c>
      <c r="C15" s="4">
        <v>6554909791</v>
      </c>
      <c r="D15" s="4">
        <v>102221528389</v>
      </c>
      <c r="E15" s="4">
        <v>102221528389</v>
      </c>
      <c r="F15" s="15">
        <f>+E15/E14</f>
        <v>0.84474965572196503</v>
      </c>
      <c r="G15" s="15"/>
      <c r="H15" s="4">
        <v>0</v>
      </c>
      <c r="I15" s="4">
        <v>102221528389</v>
      </c>
      <c r="J15" s="4">
        <v>22441475551</v>
      </c>
      <c r="K15" s="4">
        <v>102221528389</v>
      </c>
      <c r="L15" s="4">
        <v>0</v>
      </c>
      <c r="M15" s="4">
        <v>22441475551</v>
      </c>
      <c r="N15" s="4">
        <v>102221528389</v>
      </c>
      <c r="O15" s="4">
        <v>0</v>
      </c>
      <c r="P15" s="4">
        <v>100</v>
      </c>
      <c r="Q15" s="4">
        <v>22441475551</v>
      </c>
      <c r="R15" s="4">
        <v>102221528389</v>
      </c>
      <c r="S15" s="4">
        <v>0</v>
      </c>
      <c r="T15" s="4">
        <v>100</v>
      </c>
      <c r="U15" s="4">
        <v>9422552036</v>
      </c>
      <c r="V15" s="4">
        <v>89202604874</v>
      </c>
      <c r="W15" s="4">
        <v>13018923515</v>
      </c>
    </row>
    <row r="16" spans="1:23" x14ac:dyDescent="0.3">
      <c r="A16" s="13" t="s">
        <v>32</v>
      </c>
      <c r="B16" s="4">
        <v>0</v>
      </c>
      <c r="C16" s="4">
        <v>0</v>
      </c>
      <c r="D16" s="4">
        <v>523986000</v>
      </c>
      <c r="E16" s="4">
        <v>523986000</v>
      </c>
      <c r="F16" s="15">
        <f>+E16/E14</f>
        <v>4.33017388879857E-3</v>
      </c>
      <c r="G16" s="15"/>
      <c r="H16" s="4">
        <v>0</v>
      </c>
      <c r="I16" s="4">
        <v>523986000</v>
      </c>
      <c r="J16" s="4">
        <v>523986000</v>
      </c>
      <c r="K16" s="4">
        <v>523986000</v>
      </c>
      <c r="L16" s="4">
        <v>0</v>
      </c>
      <c r="M16" s="4">
        <v>523986000</v>
      </c>
      <c r="N16" s="4">
        <v>523986000</v>
      </c>
      <c r="O16" s="4">
        <v>0</v>
      </c>
      <c r="P16" s="4">
        <v>100</v>
      </c>
      <c r="Q16" s="4">
        <v>523986000</v>
      </c>
      <c r="R16" s="4">
        <v>523986000</v>
      </c>
      <c r="S16" s="4">
        <v>0</v>
      </c>
      <c r="T16" s="4">
        <v>100</v>
      </c>
      <c r="U16" s="4">
        <v>523986000</v>
      </c>
      <c r="V16" s="4">
        <v>523986000</v>
      </c>
      <c r="W16" s="4">
        <v>0</v>
      </c>
    </row>
    <row r="17" spans="1:23" x14ac:dyDescent="0.3">
      <c r="A17" s="13" t="s">
        <v>4</v>
      </c>
      <c r="B17" s="4">
        <v>5567784000</v>
      </c>
      <c r="C17" s="4">
        <v>3813318458</v>
      </c>
      <c r="D17" s="4">
        <v>12694775064</v>
      </c>
      <c r="E17" s="4">
        <v>18262559064</v>
      </c>
      <c r="F17" s="15">
        <f>+E17/E14</f>
        <v>0.15092017038923644</v>
      </c>
      <c r="G17" s="15"/>
      <c r="H17" s="4">
        <v>0</v>
      </c>
      <c r="I17" s="4">
        <v>18262559064</v>
      </c>
      <c r="J17" s="4">
        <v>10233676027</v>
      </c>
      <c r="K17" s="4">
        <v>18262559064</v>
      </c>
      <c r="L17" s="4">
        <v>0</v>
      </c>
      <c r="M17" s="4">
        <v>10233676027</v>
      </c>
      <c r="N17" s="4">
        <v>18262559064</v>
      </c>
      <c r="O17" s="4">
        <v>0</v>
      </c>
      <c r="P17" s="4">
        <v>100</v>
      </c>
      <c r="Q17" s="4">
        <v>11906080030</v>
      </c>
      <c r="R17" s="4">
        <v>18262559064</v>
      </c>
      <c r="S17" s="4">
        <v>0</v>
      </c>
      <c r="T17" s="4">
        <v>100</v>
      </c>
      <c r="U17" s="4">
        <v>11906080030</v>
      </c>
      <c r="V17" s="4">
        <v>18262559064</v>
      </c>
      <c r="W17" s="4">
        <v>0</v>
      </c>
    </row>
  </sheetData>
  <autoFilter ref="A1:W17" xr:uid="{DCCB5CFE-8885-401C-90E8-E0F2DC67D16E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A21CE-03F8-4CB6-A8EB-DDA823C96E72}">
  <dimension ref="A1:V16"/>
  <sheetViews>
    <sheetView zoomScale="130" zoomScaleNormal="130" workbookViewId="0">
      <selection activeCell="F1" sqref="F1"/>
    </sheetView>
  </sheetViews>
  <sheetFormatPr baseColWidth="10" defaultRowHeight="14.4" x14ac:dyDescent="0.3"/>
  <cols>
    <col min="1" max="1" width="45.5546875" bestFit="1" customWidth="1"/>
    <col min="2" max="2" width="19.5546875" bestFit="1" customWidth="1"/>
    <col min="3" max="3" width="21.44140625" bestFit="1" customWidth="1"/>
    <col min="4" max="4" width="20.6640625" bestFit="1" customWidth="1"/>
    <col min="5" max="5" width="21.5546875" bestFit="1" customWidth="1"/>
    <col min="6" max="6" width="21.5546875" customWidth="1"/>
    <col min="7" max="7" width="13" bestFit="1" customWidth="1"/>
    <col min="8" max="8" width="19.109375" bestFit="1" customWidth="1"/>
    <col min="9" max="9" width="16.44140625" bestFit="1" customWidth="1"/>
    <col min="10" max="10" width="17.44140625" bestFit="1" customWidth="1"/>
    <col min="11" max="11" width="22.44140625" bestFit="1" customWidth="1"/>
    <col min="12" max="12" width="20.44140625" bestFit="1" customWidth="1"/>
    <col min="13" max="13" width="26" bestFit="1" customWidth="1"/>
    <col min="14" max="14" width="23.88671875" bestFit="1" customWidth="1"/>
    <col min="15" max="15" width="11.109375" bestFit="1" customWidth="1"/>
    <col min="16" max="16" width="24.5546875" bestFit="1" customWidth="1"/>
    <col min="17" max="17" width="24.88671875" bestFit="1" customWidth="1"/>
    <col min="18" max="18" width="17.33203125" bestFit="1" customWidth="1"/>
    <col min="19" max="19" width="10.44140625" bestFit="1" customWidth="1"/>
    <col min="20" max="20" width="19.33203125" bestFit="1" customWidth="1"/>
    <col min="21" max="21" width="23" bestFit="1" customWidth="1"/>
    <col min="22" max="22" width="20.5546875" bestFit="1" customWidth="1"/>
  </cols>
  <sheetData>
    <row r="1" spans="1:22" x14ac:dyDescent="0.3">
      <c r="A1" s="1" t="s">
        <v>8</v>
      </c>
      <c r="B1" s="2" t="s">
        <v>9</v>
      </c>
      <c r="C1" s="2" t="s">
        <v>10</v>
      </c>
      <c r="D1" s="2" t="s">
        <v>11</v>
      </c>
      <c r="E1" s="2" t="s">
        <v>12</v>
      </c>
      <c r="F1" s="19" t="s">
        <v>48</v>
      </c>
      <c r="G1" s="2" t="s">
        <v>13</v>
      </c>
      <c r="H1" s="2" t="s">
        <v>14</v>
      </c>
      <c r="I1" s="2" t="s">
        <v>15</v>
      </c>
      <c r="J1" s="2" t="s">
        <v>16</v>
      </c>
      <c r="K1" s="2" t="s">
        <v>17</v>
      </c>
      <c r="L1" s="2" t="s">
        <v>18</v>
      </c>
      <c r="M1" s="2" t="s">
        <v>19</v>
      </c>
      <c r="N1" s="2" t="s">
        <v>20</v>
      </c>
      <c r="O1" s="2" t="s">
        <v>21</v>
      </c>
      <c r="P1" s="2" t="s">
        <v>22</v>
      </c>
      <c r="Q1" s="2" t="s">
        <v>23</v>
      </c>
      <c r="R1" s="2" t="s">
        <v>24</v>
      </c>
      <c r="S1" s="2" t="s">
        <v>25</v>
      </c>
      <c r="T1" s="2" t="s">
        <v>26</v>
      </c>
      <c r="U1" s="2" t="s">
        <v>27</v>
      </c>
      <c r="V1" s="2" t="s">
        <v>28</v>
      </c>
    </row>
    <row r="2" spans="1:22" x14ac:dyDescent="0.3">
      <c r="A2" s="13" t="s">
        <v>33</v>
      </c>
      <c r="B2" s="4">
        <v>242027022000</v>
      </c>
      <c r="C2" s="4">
        <v>0</v>
      </c>
      <c r="D2" s="4">
        <v>9977046332</v>
      </c>
      <c r="E2" s="4">
        <v>252004068332</v>
      </c>
      <c r="F2" s="4"/>
      <c r="G2" s="4">
        <v>0</v>
      </c>
      <c r="H2" s="4">
        <v>252004068332</v>
      </c>
      <c r="I2" s="4">
        <v>72019011300</v>
      </c>
      <c r="J2" s="4">
        <v>252004068313</v>
      </c>
      <c r="K2" s="4">
        <v>19</v>
      </c>
      <c r="L2" s="4">
        <v>72019011300</v>
      </c>
      <c r="M2" s="4">
        <v>252004068313</v>
      </c>
      <c r="N2" s="4">
        <v>0</v>
      </c>
      <c r="O2" s="4">
        <v>100</v>
      </c>
      <c r="P2" s="4">
        <v>74008428098</v>
      </c>
      <c r="Q2" s="4">
        <v>252004068313</v>
      </c>
      <c r="R2" s="4">
        <v>0</v>
      </c>
      <c r="S2" s="4">
        <v>100</v>
      </c>
      <c r="T2" s="4">
        <v>46056846944</v>
      </c>
      <c r="U2" s="4">
        <v>224052487159</v>
      </c>
      <c r="V2" s="4">
        <v>27951581154</v>
      </c>
    </row>
    <row r="3" spans="1:22" x14ac:dyDescent="0.3">
      <c r="A3" s="13" t="s">
        <v>1</v>
      </c>
      <c r="B3" s="4">
        <v>64922723000</v>
      </c>
      <c r="C3" s="4">
        <v>-667502334</v>
      </c>
      <c r="D3" s="4">
        <v>6419000000</v>
      </c>
      <c r="E3" s="4">
        <v>71341723000</v>
      </c>
      <c r="F3" s="4"/>
      <c r="G3" s="4">
        <v>0</v>
      </c>
      <c r="H3" s="4">
        <v>71341723000</v>
      </c>
      <c r="I3" s="4">
        <v>23694254448</v>
      </c>
      <c r="J3" s="4">
        <v>71341723000</v>
      </c>
      <c r="K3" s="4">
        <v>0</v>
      </c>
      <c r="L3" s="4">
        <v>23694254448</v>
      </c>
      <c r="M3" s="4">
        <v>71341723000</v>
      </c>
      <c r="N3" s="4">
        <v>0</v>
      </c>
      <c r="O3" s="4">
        <v>100</v>
      </c>
      <c r="P3" s="4">
        <v>23694254448</v>
      </c>
      <c r="Q3" s="4">
        <v>71341723000</v>
      </c>
      <c r="R3" s="4">
        <v>0</v>
      </c>
      <c r="S3" s="4">
        <v>100</v>
      </c>
      <c r="T3" s="4">
        <v>12517262509</v>
      </c>
      <c r="U3" s="4">
        <v>60164731061</v>
      </c>
      <c r="V3" s="4">
        <v>11176991939</v>
      </c>
    </row>
    <row r="4" spans="1:22" x14ac:dyDescent="0.3">
      <c r="A4" s="13" t="s">
        <v>2</v>
      </c>
      <c r="B4" s="4">
        <v>0</v>
      </c>
      <c r="C4" s="4">
        <v>0</v>
      </c>
      <c r="D4" s="4">
        <v>667502334</v>
      </c>
      <c r="E4" s="4">
        <v>667502334</v>
      </c>
      <c r="F4" s="15">
        <f>+E4/E3</f>
        <v>9.3564089277742846E-3</v>
      </c>
      <c r="G4" s="4">
        <v>0</v>
      </c>
      <c r="H4" s="4">
        <v>667502334</v>
      </c>
      <c r="I4" s="4">
        <v>0</v>
      </c>
      <c r="J4" s="4">
        <v>667502334</v>
      </c>
      <c r="K4" s="4">
        <v>0</v>
      </c>
      <c r="L4" s="4">
        <v>0</v>
      </c>
      <c r="M4" s="4">
        <v>667502334</v>
      </c>
      <c r="N4" s="4">
        <v>0</v>
      </c>
      <c r="O4" s="4">
        <v>100</v>
      </c>
      <c r="P4" s="4">
        <v>0</v>
      </c>
      <c r="Q4" s="4">
        <v>667502334</v>
      </c>
      <c r="R4" s="4">
        <v>0</v>
      </c>
      <c r="S4" s="4">
        <v>100</v>
      </c>
      <c r="T4" s="4">
        <v>0</v>
      </c>
      <c r="U4" s="4">
        <v>667502334</v>
      </c>
      <c r="V4" s="4">
        <v>0</v>
      </c>
    </row>
    <row r="5" spans="1:22" x14ac:dyDescent="0.3">
      <c r="A5" s="13" t="s">
        <v>29</v>
      </c>
      <c r="B5" s="4">
        <v>2279919000</v>
      </c>
      <c r="C5" s="4">
        <v>0</v>
      </c>
      <c r="D5" s="4">
        <v>0</v>
      </c>
      <c r="E5" s="4">
        <v>2279919000</v>
      </c>
      <c r="F5" s="15">
        <f>+E5/E3</f>
        <v>3.1957722691951247E-2</v>
      </c>
      <c r="G5" s="4">
        <v>0</v>
      </c>
      <c r="H5" s="4">
        <v>2279919000</v>
      </c>
      <c r="I5" s="4">
        <v>1201498835</v>
      </c>
      <c r="J5" s="4">
        <v>2279919000</v>
      </c>
      <c r="K5" s="4">
        <v>0</v>
      </c>
      <c r="L5" s="4">
        <v>1201498835</v>
      </c>
      <c r="M5" s="4">
        <v>2279919000</v>
      </c>
      <c r="N5" s="4">
        <v>0</v>
      </c>
      <c r="O5" s="4">
        <v>100</v>
      </c>
      <c r="P5" s="4">
        <v>1201498835</v>
      </c>
      <c r="Q5" s="4">
        <v>2279919000</v>
      </c>
      <c r="R5" s="4">
        <v>0</v>
      </c>
      <c r="S5" s="4">
        <v>100</v>
      </c>
      <c r="T5" s="4">
        <v>230516049</v>
      </c>
      <c r="U5" s="4">
        <v>1308936214</v>
      </c>
      <c r="V5" s="4">
        <v>970982786</v>
      </c>
    </row>
    <row r="6" spans="1:22" x14ac:dyDescent="0.3">
      <c r="A6" s="13" t="s">
        <v>4</v>
      </c>
      <c r="B6" s="4">
        <v>62642804000</v>
      </c>
      <c r="C6" s="4">
        <v>-667502334</v>
      </c>
      <c r="D6" s="4">
        <v>5751497666</v>
      </c>
      <c r="E6" s="4">
        <v>68394301666</v>
      </c>
      <c r="F6" s="15">
        <f>+E6/E3</f>
        <v>0.95868586838027448</v>
      </c>
      <c r="G6" s="4">
        <v>0</v>
      </c>
      <c r="H6" s="4">
        <v>68394301666</v>
      </c>
      <c r="I6" s="4">
        <v>22492755613</v>
      </c>
      <c r="J6" s="4">
        <v>68394301666</v>
      </c>
      <c r="K6" s="4">
        <v>0</v>
      </c>
      <c r="L6" s="4">
        <v>22492755613</v>
      </c>
      <c r="M6" s="4">
        <v>68394301666</v>
      </c>
      <c r="N6" s="4">
        <v>0</v>
      </c>
      <c r="O6" s="4">
        <v>100</v>
      </c>
      <c r="P6" s="4">
        <v>22492755613</v>
      </c>
      <c r="Q6" s="4">
        <v>68394301666</v>
      </c>
      <c r="R6" s="4">
        <v>0</v>
      </c>
      <c r="S6" s="4">
        <v>100</v>
      </c>
      <c r="T6" s="4">
        <v>12286746460</v>
      </c>
      <c r="U6" s="4">
        <v>58188292513</v>
      </c>
      <c r="V6" s="4">
        <v>10206009153</v>
      </c>
    </row>
    <row r="7" spans="1:22" x14ac:dyDescent="0.3">
      <c r="A7" s="13" t="s">
        <v>5</v>
      </c>
      <c r="B7" s="4">
        <v>48414553000</v>
      </c>
      <c r="C7" s="4">
        <v>-562209192</v>
      </c>
      <c r="D7" s="4">
        <v>3558046332</v>
      </c>
      <c r="E7" s="4">
        <v>51972599332</v>
      </c>
      <c r="F7" s="4"/>
      <c r="G7" s="4">
        <v>0</v>
      </c>
      <c r="H7" s="4">
        <v>51972599332</v>
      </c>
      <c r="I7" s="4">
        <v>16527613041</v>
      </c>
      <c r="J7" s="4">
        <v>51972599332</v>
      </c>
      <c r="K7" s="4">
        <v>0</v>
      </c>
      <c r="L7" s="4">
        <v>16527613041</v>
      </c>
      <c r="M7" s="4">
        <v>51972599332</v>
      </c>
      <c r="N7" s="4">
        <v>0</v>
      </c>
      <c r="O7" s="4">
        <v>100</v>
      </c>
      <c r="P7" s="4">
        <v>18517029839</v>
      </c>
      <c r="Q7" s="4">
        <v>51972599332</v>
      </c>
      <c r="R7" s="4">
        <v>0</v>
      </c>
      <c r="S7" s="4">
        <v>100</v>
      </c>
      <c r="T7" s="4">
        <v>11572188167</v>
      </c>
      <c r="U7" s="4">
        <v>45027757660</v>
      </c>
      <c r="V7" s="4">
        <v>6944841672</v>
      </c>
    </row>
    <row r="8" spans="1:22" x14ac:dyDescent="0.3">
      <c r="A8" s="13" t="s">
        <v>2</v>
      </c>
      <c r="B8" s="4">
        <v>0</v>
      </c>
      <c r="C8" s="4">
        <v>0</v>
      </c>
      <c r="D8" s="4">
        <v>562209192</v>
      </c>
      <c r="E8" s="4">
        <v>562209192</v>
      </c>
      <c r="F8" s="15">
        <f>+E8/E7</f>
        <v>1.0817415315493807E-2</v>
      </c>
      <c r="G8" s="4">
        <v>0</v>
      </c>
      <c r="H8" s="4">
        <v>562209192</v>
      </c>
      <c r="I8" s="4">
        <v>0</v>
      </c>
      <c r="J8" s="4">
        <v>562209192</v>
      </c>
      <c r="K8" s="4">
        <v>0</v>
      </c>
      <c r="L8" s="4">
        <v>0</v>
      </c>
      <c r="M8" s="4">
        <v>562209192</v>
      </c>
      <c r="N8" s="4">
        <v>0</v>
      </c>
      <c r="O8" s="4">
        <v>100</v>
      </c>
      <c r="P8" s="4">
        <v>0</v>
      </c>
      <c r="Q8" s="4">
        <v>562209192</v>
      </c>
      <c r="R8" s="4">
        <v>0</v>
      </c>
      <c r="S8" s="4">
        <v>100</v>
      </c>
      <c r="T8" s="4">
        <v>0</v>
      </c>
      <c r="U8" s="4">
        <v>562209192</v>
      </c>
      <c r="V8" s="4">
        <v>0</v>
      </c>
    </row>
    <row r="9" spans="1:22" x14ac:dyDescent="0.3">
      <c r="A9" s="13" t="s">
        <v>31</v>
      </c>
      <c r="B9" s="4">
        <v>2581639000</v>
      </c>
      <c r="C9" s="4">
        <v>0</v>
      </c>
      <c r="D9" s="4">
        <v>0</v>
      </c>
      <c r="E9" s="4">
        <v>2581639000</v>
      </c>
      <c r="F9" s="15">
        <f>+E9/E7</f>
        <v>4.9673078375559745E-2</v>
      </c>
      <c r="G9" s="4">
        <v>0</v>
      </c>
      <c r="H9" s="4">
        <v>2581639000</v>
      </c>
      <c r="I9" s="4">
        <v>2352423571</v>
      </c>
      <c r="J9" s="4">
        <v>2581639000</v>
      </c>
      <c r="K9" s="4">
        <v>0</v>
      </c>
      <c r="L9" s="4">
        <v>2352423571</v>
      </c>
      <c r="M9" s="4">
        <v>2581639000</v>
      </c>
      <c r="N9" s="4">
        <v>0</v>
      </c>
      <c r="O9" s="4">
        <v>100</v>
      </c>
      <c r="P9" s="4">
        <v>2352423571</v>
      </c>
      <c r="Q9" s="4">
        <v>2581639000</v>
      </c>
      <c r="R9" s="4">
        <v>0</v>
      </c>
      <c r="S9" s="4">
        <v>100</v>
      </c>
      <c r="T9" s="4">
        <v>47322884</v>
      </c>
      <c r="U9" s="4">
        <v>276538313</v>
      </c>
      <c r="V9" s="4">
        <v>2305100687</v>
      </c>
    </row>
    <row r="10" spans="1:22" x14ac:dyDescent="0.3">
      <c r="A10" s="13" t="s">
        <v>32</v>
      </c>
      <c r="B10" s="4">
        <v>1419857000</v>
      </c>
      <c r="C10" s="4">
        <v>0</v>
      </c>
      <c r="D10" s="4">
        <v>0</v>
      </c>
      <c r="E10" s="4">
        <v>1419857000</v>
      </c>
      <c r="F10" s="15">
        <f>+E10/E7</f>
        <v>2.7319337848199197E-2</v>
      </c>
      <c r="G10" s="4">
        <v>0</v>
      </c>
      <c r="H10" s="4">
        <v>1419857000</v>
      </c>
      <c r="I10" s="4">
        <v>1419857000</v>
      </c>
      <c r="J10" s="4">
        <v>1419857000</v>
      </c>
      <c r="K10" s="4">
        <v>0</v>
      </c>
      <c r="L10" s="4">
        <v>1419857000</v>
      </c>
      <c r="M10" s="4">
        <v>1419857000</v>
      </c>
      <c r="N10" s="4">
        <v>0</v>
      </c>
      <c r="O10" s="4">
        <v>100</v>
      </c>
      <c r="P10" s="4">
        <v>1419857000</v>
      </c>
      <c r="Q10" s="4">
        <v>1419857000</v>
      </c>
      <c r="R10" s="4">
        <v>0</v>
      </c>
      <c r="S10" s="4">
        <v>100</v>
      </c>
      <c r="T10" s="4">
        <v>0</v>
      </c>
      <c r="U10" s="4">
        <v>0</v>
      </c>
      <c r="V10" s="4">
        <v>1419857000</v>
      </c>
    </row>
    <row r="11" spans="1:22" x14ac:dyDescent="0.3">
      <c r="A11" s="13" t="s">
        <v>34</v>
      </c>
      <c r="B11" s="4">
        <v>6172642000</v>
      </c>
      <c r="C11" s="4">
        <v>0</v>
      </c>
      <c r="D11" s="4">
        <v>0</v>
      </c>
      <c r="E11" s="4">
        <v>6172642000</v>
      </c>
      <c r="F11" s="15">
        <f>+E11/E7</f>
        <v>0.11876723656958693</v>
      </c>
      <c r="G11" s="4">
        <v>0</v>
      </c>
      <c r="H11" s="4">
        <v>6172642000</v>
      </c>
      <c r="I11" s="4">
        <v>0</v>
      </c>
      <c r="J11" s="4">
        <v>6172642000</v>
      </c>
      <c r="K11" s="4">
        <v>0</v>
      </c>
      <c r="L11" s="4">
        <v>0</v>
      </c>
      <c r="M11" s="4">
        <v>6172642000</v>
      </c>
      <c r="N11" s="4">
        <v>0</v>
      </c>
      <c r="O11" s="4">
        <v>100</v>
      </c>
      <c r="P11" s="4">
        <v>0</v>
      </c>
      <c r="Q11" s="4">
        <v>6172642000</v>
      </c>
      <c r="R11" s="4">
        <v>0</v>
      </c>
      <c r="S11" s="4">
        <v>100</v>
      </c>
      <c r="T11" s="4">
        <v>0</v>
      </c>
      <c r="U11" s="4">
        <v>6172642000</v>
      </c>
      <c r="V11" s="4">
        <v>0</v>
      </c>
    </row>
    <row r="12" spans="1:22" x14ac:dyDescent="0.3">
      <c r="A12" s="13" t="s">
        <v>4</v>
      </c>
      <c r="B12" s="4">
        <v>38240415000</v>
      </c>
      <c r="C12" s="4">
        <v>-562209192</v>
      </c>
      <c r="D12" s="4">
        <v>2995837140</v>
      </c>
      <c r="E12" s="4">
        <v>41236252140</v>
      </c>
      <c r="F12" s="15">
        <f>+E12/E7</f>
        <v>0.79342293189116031</v>
      </c>
      <c r="G12" s="4">
        <v>0</v>
      </c>
      <c r="H12" s="4">
        <v>41236252140</v>
      </c>
      <c r="I12" s="4">
        <v>12755332470</v>
      </c>
      <c r="J12" s="4">
        <v>41236252140</v>
      </c>
      <c r="K12" s="4">
        <v>0</v>
      </c>
      <c r="L12" s="4">
        <v>12755332470</v>
      </c>
      <c r="M12" s="4">
        <v>41236252140</v>
      </c>
      <c r="N12" s="4">
        <v>0</v>
      </c>
      <c r="O12" s="4">
        <v>100</v>
      </c>
      <c r="P12" s="4">
        <v>14744749268</v>
      </c>
      <c r="Q12" s="4">
        <v>41236252140</v>
      </c>
      <c r="R12" s="4">
        <v>0</v>
      </c>
      <c r="S12" s="4">
        <v>100</v>
      </c>
      <c r="T12" s="4">
        <v>11524865283</v>
      </c>
      <c r="U12" s="4">
        <v>38016368155</v>
      </c>
      <c r="V12" s="4">
        <v>3219883985</v>
      </c>
    </row>
    <row r="13" spans="1:22" x14ac:dyDescent="0.3">
      <c r="A13" s="13" t="s">
        <v>6</v>
      </c>
      <c r="B13" s="4">
        <v>128689746000</v>
      </c>
      <c r="C13" s="4">
        <v>1229711526</v>
      </c>
      <c r="D13" s="4">
        <v>0</v>
      </c>
      <c r="E13" s="4">
        <v>128689746000</v>
      </c>
      <c r="F13" s="4"/>
      <c r="G13" s="4">
        <v>0</v>
      </c>
      <c r="H13" s="4">
        <v>128689746000</v>
      </c>
      <c r="I13" s="4">
        <v>31797143811</v>
      </c>
      <c r="J13" s="4">
        <v>128689745981</v>
      </c>
      <c r="K13" s="4">
        <v>19</v>
      </c>
      <c r="L13" s="4">
        <v>31797143811</v>
      </c>
      <c r="M13" s="4">
        <v>128689745981</v>
      </c>
      <c r="N13" s="4">
        <v>0</v>
      </c>
      <c r="O13" s="4">
        <v>100</v>
      </c>
      <c r="P13" s="4">
        <v>31797143811</v>
      </c>
      <c r="Q13" s="4">
        <v>128689745981</v>
      </c>
      <c r="R13" s="4">
        <v>0</v>
      </c>
      <c r="S13" s="4">
        <v>100</v>
      </c>
      <c r="T13" s="4">
        <v>21967396268</v>
      </c>
      <c r="U13" s="4">
        <v>118859998438</v>
      </c>
      <c r="V13" s="4">
        <v>9829747543</v>
      </c>
    </row>
    <row r="14" spans="1:22" x14ac:dyDescent="0.3">
      <c r="A14" s="13" t="s">
        <v>2</v>
      </c>
      <c r="B14" s="4">
        <v>86826441000</v>
      </c>
      <c r="C14" s="4">
        <v>0</v>
      </c>
      <c r="D14" s="4">
        <v>-1229711526</v>
      </c>
      <c r="E14" s="4">
        <v>85596729474</v>
      </c>
      <c r="F14" s="15">
        <f>+E14/E13</f>
        <v>0.66514024725792842</v>
      </c>
      <c r="G14" s="4">
        <v>0</v>
      </c>
      <c r="H14" s="4">
        <v>85596729474</v>
      </c>
      <c r="I14" s="4">
        <v>27447018924</v>
      </c>
      <c r="J14" s="4">
        <v>85596729455</v>
      </c>
      <c r="K14" s="4">
        <v>19</v>
      </c>
      <c r="L14" s="4">
        <v>27447018924</v>
      </c>
      <c r="M14" s="4">
        <v>85596729455</v>
      </c>
      <c r="N14" s="4">
        <v>0</v>
      </c>
      <c r="O14" s="4">
        <v>100</v>
      </c>
      <c r="P14" s="4">
        <v>27447018924</v>
      </c>
      <c r="Q14" s="4">
        <v>85596729455</v>
      </c>
      <c r="R14" s="4">
        <v>0</v>
      </c>
      <c r="S14" s="4">
        <v>100</v>
      </c>
      <c r="T14" s="4">
        <v>17617271381</v>
      </c>
      <c r="U14" s="4">
        <v>75766981912</v>
      </c>
      <c r="V14" s="4">
        <v>9829747543</v>
      </c>
    </row>
    <row r="15" spans="1:22" x14ac:dyDescent="0.3">
      <c r="A15" s="13" t="s">
        <v>32</v>
      </c>
      <c r="B15" s="4">
        <v>1223324000</v>
      </c>
      <c r="C15" s="4">
        <v>0</v>
      </c>
      <c r="D15" s="4">
        <v>0</v>
      </c>
      <c r="E15" s="4">
        <v>1223324000</v>
      </c>
      <c r="F15" s="15">
        <f>+E15/E13</f>
        <v>9.5059943625966908E-3</v>
      </c>
      <c r="G15" s="4">
        <v>0</v>
      </c>
      <c r="H15" s="4">
        <v>1223324000</v>
      </c>
      <c r="I15" s="4">
        <v>1223324000</v>
      </c>
      <c r="J15" s="4">
        <v>1223324000</v>
      </c>
      <c r="K15" s="4">
        <v>0</v>
      </c>
      <c r="L15" s="4">
        <v>1223324000</v>
      </c>
      <c r="M15" s="4">
        <v>1223324000</v>
      </c>
      <c r="N15" s="4">
        <v>0</v>
      </c>
      <c r="O15" s="4">
        <v>100</v>
      </c>
      <c r="P15" s="4">
        <v>1223324000</v>
      </c>
      <c r="Q15" s="4">
        <v>1223324000</v>
      </c>
      <c r="R15" s="4">
        <v>0</v>
      </c>
      <c r="S15" s="4">
        <v>100</v>
      </c>
      <c r="T15" s="4">
        <v>1223324000</v>
      </c>
      <c r="U15" s="4">
        <v>1223324000</v>
      </c>
      <c r="V15" s="4">
        <v>0</v>
      </c>
    </row>
    <row r="16" spans="1:22" x14ac:dyDescent="0.3">
      <c r="A16" s="13" t="s">
        <v>4</v>
      </c>
      <c r="B16" s="4">
        <v>40639981000</v>
      </c>
      <c r="C16" s="4">
        <v>1229711526</v>
      </c>
      <c r="D16" s="4">
        <v>1229711526</v>
      </c>
      <c r="E16" s="4">
        <v>41869692526</v>
      </c>
      <c r="F16" s="15">
        <f>+E16/E13</f>
        <v>0.32535375837947494</v>
      </c>
      <c r="G16" s="4">
        <v>0</v>
      </c>
      <c r="H16" s="4">
        <v>41869692526</v>
      </c>
      <c r="I16" s="4">
        <v>3126800887</v>
      </c>
      <c r="J16" s="4">
        <v>41869692526</v>
      </c>
      <c r="K16" s="4">
        <v>0</v>
      </c>
      <c r="L16" s="4">
        <v>3126800887</v>
      </c>
      <c r="M16" s="4">
        <v>41869692526</v>
      </c>
      <c r="N16" s="4">
        <v>0</v>
      </c>
      <c r="O16" s="4">
        <v>100</v>
      </c>
      <c r="P16" s="4">
        <v>3126800887</v>
      </c>
      <c r="Q16" s="4">
        <v>41869692526</v>
      </c>
      <c r="R16" s="4">
        <v>0</v>
      </c>
      <c r="S16" s="4">
        <v>100</v>
      </c>
      <c r="T16" s="4">
        <v>3126800887</v>
      </c>
      <c r="U16" s="4">
        <v>41869692526</v>
      </c>
      <c r="V16" s="4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62858-D58B-4F25-868D-A92460E0F298}">
  <dimension ref="A1:V414"/>
  <sheetViews>
    <sheetView zoomScale="115" zoomScaleNormal="115" workbookViewId="0"/>
  </sheetViews>
  <sheetFormatPr baseColWidth="10" defaultColWidth="11.44140625" defaultRowHeight="14.4" x14ac:dyDescent="0.3"/>
  <cols>
    <col min="1" max="1" width="49.109375" bestFit="1" customWidth="1"/>
    <col min="2" max="2" width="19.6640625" style="6" bestFit="1" customWidth="1"/>
    <col min="3" max="3" width="21.5546875" style="6" bestFit="1" customWidth="1"/>
    <col min="4" max="4" width="20.88671875" style="6" bestFit="1" customWidth="1"/>
    <col min="5" max="5" width="21.6640625" style="6" bestFit="1" customWidth="1"/>
    <col min="6" max="6" width="21.6640625" style="6" customWidth="1"/>
    <col min="7" max="7" width="13.109375" style="6" bestFit="1" customWidth="1"/>
    <col min="8" max="8" width="19.33203125" style="6" bestFit="1" customWidth="1"/>
    <col min="9" max="9" width="16.44140625" style="6" bestFit="1" customWidth="1"/>
    <col min="10" max="10" width="17.44140625" style="6" bestFit="1" customWidth="1"/>
    <col min="11" max="11" width="22.5546875" style="6" bestFit="1" customWidth="1"/>
    <col min="12" max="12" width="20.5546875" style="6" bestFit="1" customWidth="1"/>
    <col min="13" max="13" width="26.109375" style="6" bestFit="1" customWidth="1"/>
    <col min="14" max="14" width="24" style="6" bestFit="1" customWidth="1"/>
    <col min="15" max="15" width="11.33203125" style="6" bestFit="1" customWidth="1"/>
    <col min="16" max="16" width="24.6640625" style="6" bestFit="1" customWidth="1"/>
    <col min="17" max="17" width="25" style="6" bestFit="1" customWidth="1"/>
    <col min="18" max="18" width="17.44140625" style="6" bestFit="1" customWidth="1"/>
    <col min="19" max="19" width="10.5546875" style="6" bestFit="1" customWidth="1"/>
    <col min="20" max="20" width="19.44140625" style="6" bestFit="1" customWidth="1"/>
    <col min="21" max="21" width="23.109375" style="6" bestFit="1" customWidth="1"/>
    <col min="22" max="22" width="20.6640625" style="6" bestFit="1" customWidth="1"/>
  </cols>
  <sheetData>
    <row r="1" spans="1:22" x14ac:dyDescent="0.3">
      <c r="A1" s="1" t="s">
        <v>8</v>
      </c>
      <c r="B1" s="16" t="s">
        <v>9</v>
      </c>
      <c r="C1" s="16" t="s">
        <v>10</v>
      </c>
      <c r="D1" s="16" t="s">
        <v>11</v>
      </c>
      <c r="E1" s="16" t="s">
        <v>12</v>
      </c>
      <c r="F1" s="20" t="s">
        <v>48</v>
      </c>
      <c r="G1" s="16" t="s">
        <v>13</v>
      </c>
      <c r="H1" s="16" t="s">
        <v>14</v>
      </c>
      <c r="I1" s="16" t="s">
        <v>15</v>
      </c>
      <c r="J1" s="16" t="s">
        <v>16</v>
      </c>
      <c r="K1" s="16" t="s">
        <v>17</v>
      </c>
      <c r="L1" s="16" t="s">
        <v>18</v>
      </c>
      <c r="M1" s="16" t="s">
        <v>19</v>
      </c>
      <c r="N1" s="16" t="s">
        <v>20</v>
      </c>
      <c r="O1" s="16" t="s">
        <v>21</v>
      </c>
      <c r="P1" s="16" t="s">
        <v>22</v>
      </c>
      <c r="Q1" s="16" t="s">
        <v>23</v>
      </c>
      <c r="R1" s="16" t="s">
        <v>24</v>
      </c>
      <c r="S1" s="16" t="s">
        <v>25</v>
      </c>
      <c r="T1" s="16" t="s">
        <v>26</v>
      </c>
      <c r="U1" s="16" t="s">
        <v>27</v>
      </c>
      <c r="V1" s="16" t="s">
        <v>28</v>
      </c>
    </row>
    <row r="2" spans="1:22" x14ac:dyDescent="0.3">
      <c r="A2" s="13" t="s">
        <v>33</v>
      </c>
      <c r="B2" s="4">
        <v>299242059000</v>
      </c>
      <c r="C2" s="4">
        <v>0</v>
      </c>
      <c r="D2" s="4">
        <v>0</v>
      </c>
      <c r="E2" s="4">
        <v>299242059000</v>
      </c>
      <c r="F2" s="4"/>
      <c r="G2" s="4">
        <v>0</v>
      </c>
      <c r="H2" s="4">
        <v>299242059000</v>
      </c>
      <c r="I2" s="4">
        <v>11231694594</v>
      </c>
      <c r="J2" s="4">
        <v>11272393377</v>
      </c>
      <c r="K2" s="4">
        <v>287969665623</v>
      </c>
      <c r="L2" s="4">
        <v>11231694594</v>
      </c>
      <c r="M2" s="4">
        <v>11272393377</v>
      </c>
      <c r="N2" s="4">
        <v>0</v>
      </c>
      <c r="O2" s="4">
        <v>3.7669999999999999</v>
      </c>
      <c r="P2" s="4">
        <v>11272393377</v>
      </c>
      <c r="Q2" s="4">
        <v>11272393377</v>
      </c>
      <c r="R2" s="4">
        <v>0</v>
      </c>
      <c r="S2" s="4">
        <v>3.7669999999999999</v>
      </c>
      <c r="T2" s="4">
        <v>11272393377</v>
      </c>
      <c r="U2" s="4">
        <v>11272393377</v>
      </c>
      <c r="V2" s="4">
        <v>0</v>
      </c>
    </row>
    <row r="3" spans="1:22" x14ac:dyDescent="0.3">
      <c r="A3" s="13" t="s">
        <v>1</v>
      </c>
      <c r="B3" s="4">
        <v>73300493000</v>
      </c>
      <c r="C3" s="4">
        <v>0</v>
      </c>
      <c r="D3" s="4">
        <v>0</v>
      </c>
      <c r="E3" s="4">
        <v>73300493000</v>
      </c>
      <c r="F3" s="4"/>
      <c r="G3" s="4">
        <v>0</v>
      </c>
      <c r="H3" s="4">
        <v>73300493000</v>
      </c>
      <c r="I3" s="4">
        <v>53228112</v>
      </c>
      <c r="J3" s="4">
        <v>93926895</v>
      </c>
      <c r="K3" s="4">
        <v>73206566105</v>
      </c>
      <c r="L3" s="4">
        <v>53228112</v>
      </c>
      <c r="M3" s="4">
        <v>93926895</v>
      </c>
      <c r="N3" s="4">
        <v>0</v>
      </c>
      <c r="O3" s="4">
        <v>0.12809999999999999</v>
      </c>
      <c r="P3" s="4">
        <v>93926895</v>
      </c>
      <c r="Q3" s="4">
        <v>93926895</v>
      </c>
      <c r="R3" s="4">
        <v>0</v>
      </c>
      <c r="S3" s="4">
        <v>0.12809999999999999</v>
      </c>
      <c r="T3" s="4">
        <v>93926895</v>
      </c>
      <c r="U3" s="4">
        <v>93926895</v>
      </c>
      <c r="V3" s="4">
        <v>0</v>
      </c>
    </row>
    <row r="4" spans="1:22" x14ac:dyDescent="0.3">
      <c r="A4" s="13" t="s">
        <v>2</v>
      </c>
      <c r="B4" s="4">
        <v>667502000</v>
      </c>
      <c r="C4" s="4">
        <v>0</v>
      </c>
      <c r="D4" s="4">
        <v>0</v>
      </c>
      <c r="E4" s="4">
        <v>667502000</v>
      </c>
      <c r="F4" s="15">
        <f>+E4/E3</f>
        <v>9.1063780430508147E-3</v>
      </c>
      <c r="G4" s="4">
        <v>0</v>
      </c>
      <c r="H4" s="4">
        <v>667502000</v>
      </c>
      <c r="I4" s="4">
        <v>0</v>
      </c>
      <c r="J4" s="4">
        <v>0</v>
      </c>
      <c r="K4" s="4">
        <v>667502000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</row>
    <row r="5" spans="1:22" x14ac:dyDescent="0.3">
      <c r="A5" s="13" t="s">
        <v>29</v>
      </c>
      <c r="B5" s="4">
        <v>2219387000</v>
      </c>
      <c r="C5" s="4">
        <v>0</v>
      </c>
      <c r="D5" s="4">
        <v>0</v>
      </c>
      <c r="E5" s="4">
        <v>2219387000</v>
      </c>
      <c r="F5" s="15">
        <f>+E5/E3</f>
        <v>3.027792732580939E-2</v>
      </c>
      <c r="G5" s="4">
        <v>0</v>
      </c>
      <c r="H5" s="4">
        <v>2219387000</v>
      </c>
      <c r="I5" s="4">
        <v>53228112</v>
      </c>
      <c r="J5" s="4">
        <v>93926895</v>
      </c>
      <c r="K5" s="4">
        <v>2125460105</v>
      </c>
      <c r="L5" s="4">
        <v>53228112</v>
      </c>
      <c r="M5" s="4">
        <v>93926895</v>
      </c>
      <c r="N5" s="4">
        <v>0</v>
      </c>
      <c r="O5" s="4">
        <v>4.2321</v>
      </c>
      <c r="P5" s="4">
        <v>93926895</v>
      </c>
      <c r="Q5" s="4">
        <v>93926895</v>
      </c>
      <c r="R5" s="4">
        <v>0</v>
      </c>
      <c r="S5" s="4">
        <v>4.2321</v>
      </c>
      <c r="T5" s="4">
        <v>93926895</v>
      </c>
      <c r="U5" s="4">
        <v>93926895</v>
      </c>
      <c r="V5" s="4">
        <v>0</v>
      </c>
    </row>
    <row r="6" spans="1:22" x14ac:dyDescent="0.3">
      <c r="A6" s="13" t="s">
        <v>35</v>
      </c>
      <c r="B6" s="4">
        <v>1312972000</v>
      </c>
      <c r="C6" s="4">
        <v>0</v>
      </c>
      <c r="D6" s="4">
        <v>0</v>
      </c>
      <c r="E6" s="4">
        <v>1312972000</v>
      </c>
      <c r="F6" s="15">
        <f>+E6/E3</f>
        <v>1.791218511995547E-2</v>
      </c>
      <c r="G6" s="4">
        <v>0</v>
      </c>
      <c r="H6" s="4">
        <v>1312972000</v>
      </c>
      <c r="I6" s="4">
        <v>0</v>
      </c>
      <c r="J6" s="4">
        <v>0</v>
      </c>
      <c r="K6" s="4">
        <v>1312972000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</row>
    <row r="7" spans="1:22" x14ac:dyDescent="0.3">
      <c r="A7" s="13" t="s">
        <v>4</v>
      </c>
      <c r="B7" s="4">
        <v>69100632000</v>
      </c>
      <c r="C7" s="4">
        <v>0</v>
      </c>
      <c r="D7" s="4">
        <v>0</v>
      </c>
      <c r="E7" s="4">
        <v>69100632000</v>
      </c>
      <c r="F7" s="15">
        <f>+E7/E3</f>
        <v>0.94270350951118431</v>
      </c>
      <c r="G7" s="4">
        <v>0</v>
      </c>
      <c r="H7" s="4">
        <v>69100632000</v>
      </c>
      <c r="I7" s="4">
        <v>0</v>
      </c>
      <c r="J7" s="4">
        <v>0</v>
      </c>
      <c r="K7" s="4">
        <v>69100632000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</row>
    <row r="8" spans="1:22" x14ac:dyDescent="0.3">
      <c r="A8" s="13" t="s">
        <v>5</v>
      </c>
      <c r="B8" s="4">
        <v>58086328000</v>
      </c>
      <c r="C8" s="4">
        <v>0</v>
      </c>
      <c r="D8" s="4">
        <v>0</v>
      </c>
      <c r="E8" s="4">
        <v>58086328000</v>
      </c>
      <c r="F8" s="4"/>
      <c r="G8" s="4">
        <v>0</v>
      </c>
      <c r="H8" s="4">
        <v>58086328000</v>
      </c>
      <c r="I8" s="4">
        <v>23212917</v>
      </c>
      <c r="J8" s="4">
        <v>23212917</v>
      </c>
      <c r="K8" s="4">
        <v>58063115083</v>
      </c>
      <c r="L8" s="4">
        <v>23212917</v>
      </c>
      <c r="M8" s="4">
        <v>23212917</v>
      </c>
      <c r="N8" s="4">
        <v>0</v>
      </c>
      <c r="O8" s="4">
        <v>0.04</v>
      </c>
      <c r="P8" s="4">
        <v>23212917</v>
      </c>
      <c r="Q8" s="4">
        <v>23212917</v>
      </c>
      <c r="R8" s="4">
        <v>0</v>
      </c>
      <c r="S8" s="4">
        <v>0.04</v>
      </c>
      <c r="T8" s="4">
        <v>23212917</v>
      </c>
      <c r="U8" s="4">
        <v>23212917</v>
      </c>
      <c r="V8" s="4">
        <v>0</v>
      </c>
    </row>
    <row r="9" spans="1:22" x14ac:dyDescent="0.3">
      <c r="A9" s="13" t="s">
        <v>2</v>
      </c>
      <c r="B9" s="4">
        <v>2713163000</v>
      </c>
      <c r="C9" s="4">
        <v>0</v>
      </c>
      <c r="D9" s="4">
        <v>0</v>
      </c>
      <c r="E9" s="4">
        <v>2713163000</v>
      </c>
      <c r="F9" s="15">
        <f>+E9/E8</f>
        <v>4.670914987086118E-2</v>
      </c>
      <c r="G9" s="4">
        <v>0</v>
      </c>
      <c r="H9" s="4">
        <v>2713163000</v>
      </c>
      <c r="I9" s="4">
        <v>0</v>
      </c>
      <c r="J9" s="4">
        <v>0</v>
      </c>
      <c r="K9" s="4">
        <v>2713163000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</row>
    <row r="10" spans="1:22" x14ac:dyDescent="0.3">
      <c r="A10" s="13" t="s">
        <v>31</v>
      </c>
      <c r="B10" s="4">
        <v>3114181000</v>
      </c>
      <c r="C10" s="4">
        <v>0</v>
      </c>
      <c r="D10" s="4">
        <v>0</v>
      </c>
      <c r="E10" s="4">
        <v>3114181000</v>
      </c>
      <c r="F10" s="15">
        <f>+E10/E8</f>
        <v>5.3612977566769242E-2</v>
      </c>
      <c r="G10" s="4">
        <v>0</v>
      </c>
      <c r="H10" s="4">
        <v>3114181000</v>
      </c>
      <c r="I10" s="4">
        <v>23212917</v>
      </c>
      <c r="J10" s="4">
        <v>23212917</v>
      </c>
      <c r="K10" s="4">
        <v>3090968083</v>
      </c>
      <c r="L10" s="4">
        <v>23212917</v>
      </c>
      <c r="M10" s="4">
        <v>23212917</v>
      </c>
      <c r="N10" s="4">
        <v>0</v>
      </c>
      <c r="O10" s="4">
        <v>0.74539999999999995</v>
      </c>
      <c r="P10" s="4">
        <v>23212917</v>
      </c>
      <c r="Q10" s="4">
        <v>23212917</v>
      </c>
      <c r="R10" s="4">
        <v>0</v>
      </c>
      <c r="S10" s="4">
        <v>0.74539999999999995</v>
      </c>
      <c r="T10" s="4">
        <v>23212917</v>
      </c>
      <c r="U10" s="4">
        <v>23212917</v>
      </c>
      <c r="V10" s="4">
        <v>0</v>
      </c>
    </row>
    <row r="11" spans="1:22" x14ac:dyDescent="0.3">
      <c r="A11" s="13" t="s">
        <v>36</v>
      </c>
      <c r="B11" s="4">
        <v>814543000</v>
      </c>
      <c r="C11" s="4">
        <v>0</v>
      </c>
      <c r="D11" s="4">
        <v>0</v>
      </c>
      <c r="E11" s="4">
        <v>814543000</v>
      </c>
      <c r="F11" s="15">
        <f>+E11/E8</f>
        <v>1.4022972841388769E-2</v>
      </c>
      <c r="G11" s="4">
        <v>0</v>
      </c>
      <c r="H11" s="4">
        <v>814543000</v>
      </c>
      <c r="I11" s="4">
        <v>0</v>
      </c>
      <c r="J11" s="4">
        <v>0</v>
      </c>
      <c r="K11" s="4">
        <v>814543000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</row>
    <row r="12" spans="1:22" x14ac:dyDescent="0.3">
      <c r="A12" s="13" t="s">
        <v>32</v>
      </c>
      <c r="B12" s="4">
        <v>1454589000</v>
      </c>
      <c r="C12" s="4">
        <v>0</v>
      </c>
      <c r="D12" s="4">
        <v>0</v>
      </c>
      <c r="E12" s="4">
        <v>1454589000</v>
      </c>
      <c r="F12" s="15">
        <f>+E12/E8</f>
        <v>2.5041848057601436E-2</v>
      </c>
      <c r="G12" s="4">
        <v>0</v>
      </c>
      <c r="H12" s="4">
        <v>1454589000</v>
      </c>
      <c r="I12" s="4">
        <v>0</v>
      </c>
      <c r="J12" s="4">
        <v>0</v>
      </c>
      <c r="K12" s="4">
        <v>1454589000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</row>
    <row r="13" spans="1:22" x14ac:dyDescent="0.3">
      <c r="A13" s="13" t="s">
        <v>4</v>
      </c>
      <c r="B13" s="4">
        <v>49989852000</v>
      </c>
      <c r="C13" s="4">
        <v>0</v>
      </c>
      <c r="D13" s="4">
        <v>0</v>
      </c>
      <c r="E13" s="4">
        <v>49989852000</v>
      </c>
      <c r="F13" s="15">
        <f>+E13/E8</f>
        <v>0.86061305166337942</v>
      </c>
      <c r="G13" s="4">
        <v>0</v>
      </c>
      <c r="H13" s="4">
        <v>49989852000</v>
      </c>
      <c r="I13" s="4">
        <v>0</v>
      </c>
      <c r="J13" s="4">
        <v>0</v>
      </c>
      <c r="K13" s="4">
        <v>49989852000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</row>
    <row r="14" spans="1:22" x14ac:dyDescent="0.3">
      <c r="A14" s="13" t="s">
        <v>6</v>
      </c>
      <c r="B14" s="4">
        <v>167855238000</v>
      </c>
      <c r="C14" s="4">
        <v>0</v>
      </c>
      <c r="D14" s="4">
        <v>0</v>
      </c>
      <c r="E14" s="4">
        <v>167855238000</v>
      </c>
      <c r="F14" s="4"/>
      <c r="G14" s="4">
        <v>0</v>
      </c>
      <c r="H14" s="4">
        <v>167855238000</v>
      </c>
      <c r="I14" s="4">
        <v>11155253565</v>
      </c>
      <c r="J14" s="4">
        <v>11155253565</v>
      </c>
      <c r="K14" s="4">
        <v>156699984435</v>
      </c>
      <c r="L14" s="4">
        <v>11155253565</v>
      </c>
      <c r="M14" s="4">
        <v>11155253565</v>
      </c>
      <c r="N14" s="4">
        <v>0</v>
      </c>
      <c r="O14" s="4">
        <v>6.6458000000000004</v>
      </c>
      <c r="P14" s="4">
        <v>11155253565</v>
      </c>
      <c r="Q14" s="4">
        <v>11155253565</v>
      </c>
      <c r="R14" s="4">
        <v>0</v>
      </c>
      <c r="S14" s="4">
        <v>6.6458000000000004</v>
      </c>
      <c r="T14" s="4">
        <v>11155253565</v>
      </c>
      <c r="U14" s="4">
        <v>11155253565</v>
      </c>
      <c r="V14" s="4">
        <v>0</v>
      </c>
    </row>
    <row r="15" spans="1:22" x14ac:dyDescent="0.3">
      <c r="A15" s="13" t="s">
        <v>2</v>
      </c>
      <c r="B15" s="4">
        <v>121148407000</v>
      </c>
      <c r="C15" s="4">
        <v>0</v>
      </c>
      <c r="D15" s="4">
        <v>0</v>
      </c>
      <c r="E15" s="4">
        <v>121148407000</v>
      </c>
      <c r="F15" s="15">
        <f>+E15/E14</f>
        <v>0.72174338104361091</v>
      </c>
      <c r="G15" s="4">
        <v>0</v>
      </c>
      <c r="H15" s="4">
        <v>121148407000</v>
      </c>
      <c r="I15" s="4">
        <v>11155253565</v>
      </c>
      <c r="J15" s="4">
        <v>11155253565</v>
      </c>
      <c r="K15" s="4">
        <v>109993153435</v>
      </c>
      <c r="L15" s="4">
        <v>11155253565</v>
      </c>
      <c r="M15" s="4">
        <v>11155253565</v>
      </c>
      <c r="N15" s="4">
        <v>0</v>
      </c>
      <c r="O15" s="4">
        <v>9.2079000000000004</v>
      </c>
      <c r="P15" s="4">
        <v>11155253565</v>
      </c>
      <c r="Q15" s="4">
        <v>11155253565</v>
      </c>
      <c r="R15" s="4">
        <v>0</v>
      </c>
      <c r="S15" s="4">
        <v>9.2079000000000004</v>
      </c>
      <c r="T15" s="4">
        <v>11155253565</v>
      </c>
      <c r="U15" s="4">
        <v>11155253565</v>
      </c>
      <c r="V15" s="4">
        <v>0</v>
      </c>
    </row>
    <row r="16" spans="1:22" x14ac:dyDescent="0.3">
      <c r="A16" s="13" t="s">
        <v>37</v>
      </c>
      <c r="B16" s="4">
        <v>1000000</v>
      </c>
      <c r="C16" s="4">
        <v>0</v>
      </c>
      <c r="D16" s="4">
        <v>0</v>
      </c>
      <c r="E16" s="4">
        <v>1000000</v>
      </c>
      <c r="F16" s="17">
        <f>+E16/E14</f>
        <v>5.9575144148912414E-6</v>
      </c>
      <c r="G16" s="4">
        <v>0</v>
      </c>
      <c r="H16" s="4">
        <v>1000000</v>
      </c>
      <c r="I16" s="4">
        <v>0</v>
      </c>
      <c r="J16" s="4">
        <v>0</v>
      </c>
      <c r="K16" s="4">
        <v>1000000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</row>
    <row r="17" spans="1:22" x14ac:dyDescent="0.3">
      <c r="A17" s="13" t="s">
        <v>38</v>
      </c>
      <c r="B17" s="4">
        <v>4388193000</v>
      </c>
      <c r="C17" s="4">
        <v>0</v>
      </c>
      <c r="D17" s="4">
        <v>0</v>
      </c>
      <c r="E17" s="4">
        <v>4388193000</v>
      </c>
      <c r="F17" s="15">
        <f>+E17/E14</f>
        <v>2.6142723052824838E-2</v>
      </c>
      <c r="G17" s="4">
        <v>0</v>
      </c>
      <c r="H17" s="4">
        <v>4388193000</v>
      </c>
      <c r="I17" s="4">
        <v>0</v>
      </c>
      <c r="J17" s="4">
        <v>0</v>
      </c>
      <c r="K17" s="4">
        <v>4388193000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</row>
    <row r="18" spans="1:22" x14ac:dyDescent="0.3">
      <c r="A18" s="13" t="s">
        <v>32</v>
      </c>
      <c r="B18" s="4">
        <v>817861000</v>
      </c>
      <c r="C18" s="4">
        <v>0</v>
      </c>
      <c r="D18" s="4">
        <v>0</v>
      </c>
      <c r="E18" s="4">
        <v>817861000</v>
      </c>
      <c r="F18" s="15">
        <f>+E18/E14</f>
        <v>4.8724186968773656E-3</v>
      </c>
      <c r="G18" s="4">
        <v>0</v>
      </c>
      <c r="H18" s="4">
        <v>817861000</v>
      </c>
      <c r="I18" s="4">
        <v>0</v>
      </c>
      <c r="J18" s="4">
        <v>0</v>
      </c>
      <c r="K18" s="4">
        <v>817861000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</row>
    <row r="19" spans="1:22" x14ac:dyDescent="0.3">
      <c r="A19" s="13" t="s">
        <v>4</v>
      </c>
      <c r="B19" s="4">
        <v>41499777000</v>
      </c>
      <c r="C19" s="4">
        <v>0</v>
      </c>
      <c r="D19" s="4">
        <v>0</v>
      </c>
      <c r="E19" s="4">
        <v>41499777000</v>
      </c>
      <c r="F19" s="15">
        <f>+E19/E14</f>
        <v>0.24723551969227198</v>
      </c>
      <c r="G19" s="4">
        <v>0</v>
      </c>
      <c r="H19" s="4">
        <v>41499777000</v>
      </c>
      <c r="I19" s="4">
        <v>0</v>
      </c>
      <c r="J19" s="4">
        <v>0</v>
      </c>
      <c r="K19" s="4">
        <v>41499777000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</row>
    <row r="20" spans="1:22" x14ac:dyDescent="0.3">
      <c r="A20" s="5"/>
    </row>
    <row r="21" spans="1:22" x14ac:dyDescent="0.3">
      <c r="A21" s="5"/>
    </row>
    <row r="22" spans="1:22" x14ac:dyDescent="0.3">
      <c r="A22" s="5"/>
    </row>
    <row r="23" spans="1:22" x14ac:dyDescent="0.3">
      <c r="A23" s="5"/>
    </row>
    <row r="24" spans="1:22" x14ac:dyDescent="0.3">
      <c r="A24" s="5"/>
    </row>
    <row r="25" spans="1:22" x14ac:dyDescent="0.3">
      <c r="A25" s="5"/>
    </row>
    <row r="26" spans="1:22" x14ac:dyDescent="0.3">
      <c r="A26" s="5"/>
    </row>
    <row r="27" spans="1:22" x14ac:dyDescent="0.3">
      <c r="A27" s="5"/>
    </row>
    <row r="28" spans="1:22" x14ac:dyDescent="0.3">
      <c r="A28" s="5"/>
    </row>
    <row r="29" spans="1:22" x14ac:dyDescent="0.3">
      <c r="A29" s="5"/>
    </row>
    <row r="30" spans="1:22" x14ac:dyDescent="0.3">
      <c r="A30" s="5"/>
    </row>
    <row r="31" spans="1:22" x14ac:dyDescent="0.3">
      <c r="A31" s="5"/>
    </row>
    <row r="32" spans="1:22" x14ac:dyDescent="0.3">
      <c r="A32" s="5"/>
    </row>
    <row r="33" spans="1:1" x14ac:dyDescent="0.3">
      <c r="A33" s="5"/>
    </row>
    <row r="34" spans="1:1" x14ac:dyDescent="0.3">
      <c r="A34" s="5"/>
    </row>
    <row r="35" spans="1:1" x14ac:dyDescent="0.3">
      <c r="A35" s="5"/>
    </row>
    <row r="36" spans="1:1" x14ac:dyDescent="0.3">
      <c r="A36" s="5"/>
    </row>
    <row r="37" spans="1:1" x14ac:dyDescent="0.3">
      <c r="A37" s="5"/>
    </row>
    <row r="38" spans="1:1" x14ac:dyDescent="0.3">
      <c r="A38" s="5"/>
    </row>
    <row r="39" spans="1:1" x14ac:dyDescent="0.3">
      <c r="A39" s="5"/>
    </row>
    <row r="40" spans="1:1" x14ac:dyDescent="0.3">
      <c r="A40" s="5"/>
    </row>
    <row r="41" spans="1:1" x14ac:dyDescent="0.3">
      <c r="A41" s="5"/>
    </row>
    <row r="42" spans="1:1" x14ac:dyDescent="0.3">
      <c r="A42" s="5"/>
    </row>
    <row r="43" spans="1:1" x14ac:dyDescent="0.3">
      <c r="A43" s="5"/>
    </row>
    <row r="44" spans="1:1" x14ac:dyDescent="0.3">
      <c r="A44" s="5"/>
    </row>
    <row r="45" spans="1:1" x14ac:dyDescent="0.3">
      <c r="A45" s="5"/>
    </row>
    <row r="46" spans="1:1" x14ac:dyDescent="0.3">
      <c r="A46" s="5"/>
    </row>
    <row r="47" spans="1:1" x14ac:dyDescent="0.3">
      <c r="A47" s="5"/>
    </row>
    <row r="48" spans="1:1" x14ac:dyDescent="0.3">
      <c r="A48" s="5"/>
    </row>
    <row r="49" spans="1:1" x14ac:dyDescent="0.3">
      <c r="A49" s="5"/>
    </row>
    <row r="50" spans="1:1" x14ac:dyDescent="0.3">
      <c r="A50" s="5"/>
    </row>
    <row r="51" spans="1:1" x14ac:dyDescent="0.3">
      <c r="A51" s="5"/>
    </row>
    <row r="52" spans="1:1" x14ac:dyDescent="0.3">
      <c r="A52" s="5"/>
    </row>
    <row r="53" spans="1:1" x14ac:dyDescent="0.3">
      <c r="A53" s="5"/>
    </row>
    <row r="54" spans="1:1" x14ac:dyDescent="0.3">
      <c r="A54" s="5"/>
    </row>
    <row r="55" spans="1:1" x14ac:dyDescent="0.3">
      <c r="A55" s="5"/>
    </row>
    <row r="56" spans="1:1" x14ac:dyDescent="0.3">
      <c r="A56" s="5"/>
    </row>
    <row r="57" spans="1:1" x14ac:dyDescent="0.3">
      <c r="A57" s="5"/>
    </row>
    <row r="58" spans="1:1" x14ac:dyDescent="0.3">
      <c r="A58" s="5"/>
    </row>
    <row r="59" spans="1:1" x14ac:dyDescent="0.3">
      <c r="A59" s="5"/>
    </row>
    <row r="60" spans="1:1" x14ac:dyDescent="0.3">
      <c r="A60" s="5"/>
    </row>
    <row r="61" spans="1:1" x14ac:dyDescent="0.3">
      <c r="A61" s="5"/>
    </row>
    <row r="62" spans="1:1" x14ac:dyDescent="0.3">
      <c r="A62" s="5"/>
    </row>
    <row r="63" spans="1:1" x14ac:dyDescent="0.3">
      <c r="A63" s="5"/>
    </row>
    <row r="64" spans="1:1" x14ac:dyDescent="0.3">
      <c r="A64" s="5"/>
    </row>
    <row r="65" spans="1:1" x14ac:dyDescent="0.3">
      <c r="A65" s="5"/>
    </row>
    <row r="66" spans="1:1" x14ac:dyDescent="0.3">
      <c r="A66" s="5"/>
    </row>
    <row r="67" spans="1:1" x14ac:dyDescent="0.3">
      <c r="A67" s="5"/>
    </row>
    <row r="68" spans="1:1" x14ac:dyDescent="0.3">
      <c r="A68" s="5"/>
    </row>
    <row r="69" spans="1:1" x14ac:dyDescent="0.3">
      <c r="A69" s="5"/>
    </row>
    <row r="70" spans="1:1" x14ac:dyDescent="0.3">
      <c r="A70" s="5"/>
    </row>
    <row r="71" spans="1:1" x14ac:dyDescent="0.3">
      <c r="A71" s="5"/>
    </row>
    <row r="72" spans="1:1" x14ac:dyDescent="0.3">
      <c r="A72" s="5"/>
    </row>
    <row r="73" spans="1:1" x14ac:dyDescent="0.3">
      <c r="A73" s="5"/>
    </row>
    <row r="74" spans="1:1" x14ac:dyDescent="0.3">
      <c r="A74" s="5"/>
    </row>
    <row r="75" spans="1:1" x14ac:dyDescent="0.3">
      <c r="A75" s="5"/>
    </row>
    <row r="76" spans="1:1" x14ac:dyDescent="0.3">
      <c r="A76" s="5"/>
    </row>
    <row r="77" spans="1:1" x14ac:dyDescent="0.3">
      <c r="A77" s="5"/>
    </row>
    <row r="78" spans="1:1" x14ac:dyDescent="0.3">
      <c r="A78" s="5"/>
    </row>
    <row r="79" spans="1:1" x14ac:dyDescent="0.3">
      <c r="A79" s="5"/>
    </row>
    <row r="80" spans="1:1" x14ac:dyDescent="0.3">
      <c r="A80" s="5"/>
    </row>
    <row r="81" spans="1:1" x14ac:dyDescent="0.3">
      <c r="A81" s="5"/>
    </row>
    <row r="82" spans="1:1" x14ac:dyDescent="0.3">
      <c r="A82" s="5"/>
    </row>
    <row r="83" spans="1:1" x14ac:dyDescent="0.3">
      <c r="A83" s="5"/>
    </row>
    <row r="84" spans="1:1" x14ac:dyDescent="0.3">
      <c r="A84" s="5"/>
    </row>
    <row r="85" spans="1:1" x14ac:dyDescent="0.3">
      <c r="A85" s="5"/>
    </row>
    <row r="86" spans="1:1" x14ac:dyDescent="0.3">
      <c r="A86" s="5"/>
    </row>
    <row r="87" spans="1:1" x14ac:dyDescent="0.3">
      <c r="A87" s="5"/>
    </row>
    <row r="88" spans="1:1" x14ac:dyDescent="0.3">
      <c r="A88" s="5"/>
    </row>
    <row r="89" spans="1:1" x14ac:dyDescent="0.3">
      <c r="A89" s="5"/>
    </row>
    <row r="90" spans="1:1" x14ac:dyDescent="0.3">
      <c r="A90" s="5"/>
    </row>
    <row r="91" spans="1:1" x14ac:dyDescent="0.3">
      <c r="A91" s="5"/>
    </row>
    <row r="92" spans="1:1" x14ac:dyDescent="0.3">
      <c r="A92" s="5"/>
    </row>
    <row r="93" spans="1:1" x14ac:dyDescent="0.3">
      <c r="A93" s="5"/>
    </row>
    <row r="94" spans="1:1" x14ac:dyDescent="0.3">
      <c r="A94" s="5"/>
    </row>
    <row r="95" spans="1:1" x14ac:dyDescent="0.3">
      <c r="A95" s="5"/>
    </row>
    <row r="96" spans="1:1" x14ac:dyDescent="0.3">
      <c r="A96" s="5"/>
    </row>
    <row r="97" spans="1:1" x14ac:dyDescent="0.3">
      <c r="A97" s="5"/>
    </row>
    <row r="98" spans="1:1" x14ac:dyDescent="0.3">
      <c r="A98" s="5"/>
    </row>
    <row r="99" spans="1:1" x14ac:dyDescent="0.3">
      <c r="A99" s="5"/>
    </row>
    <row r="100" spans="1:1" x14ac:dyDescent="0.3">
      <c r="A100" s="5"/>
    </row>
    <row r="101" spans="1:1" x14ac:dyDescent="0.3">
      <c r="A101" s="5"/>
    </row>
    <row r="102" spans="1:1" x14ac:dyDescent="0.3">
      <c r="A102" s="5"/>
    </row>
    <row r="103" spans="1:1" x14ac:dyDescent="0.3">
      <c r="A103" s="5"/>
    </row>
    <row r="104" spans="1:1" x14ac:dyDescent="0.3">
      <c r="A104" s="5"/>
    </row>
    <row r="105" spans="1:1" x14ac:dyDescent="0.3">
      <c r="A105" s="5"/>
    </row>
    <row r="106" spans="1:1" x14ac:dyDescent="0.3">
      <c r="A106" s="5"/>
    </row>
    <row r="107" spans="1:1" x14ac:dyDescent="0.3">
      <c r="A107" s="5"/>
    </row>
    <row r="108" spans="1:1" x14ac:dyDescent="0.3">
      <c r="A108" s="5"/>
    </row>
    <row r="109" spans="1:1" x14ac:dyDescent="0.3">
      <c r="A109" s="5"/>
    </row>
    <row r="110" spans="1:1" x14ac:dyDescent="0.3">
      <c r="A110" s="5"/>
    </row>
    <row r="111" spans="1:1" x14ac:dyDescent="0.3">
      <c r="A111" s="5"/>
    </row>
    <row r="112" spans="1:1" x14ac:dyDescent="0.3">
      <c r="A112" s="5"/>
    </row>
    <row r="113" spans="1:1" x14ac:dyDescent="0.3">
      <c r="A113" s="5"/>
    </row>
    <row r="114" spans="1:1" x14ac:dyDescent="0.3">
      <c r="A114" s="5"/>
    </row>
    <row r="115" spans="1:1" x14ac:dyDescent="0.3">
      <c r="A115" s="5"/>
    </row>
    <row r="116" spans="1:1" x14ac:dyDescent="0.3">
      <c r="A116" s="5"/>
    </row>
    <row r="117" spans="1:1" x14ac:dyDescent="0.3">
      <c r="A117" s="5"/>
    </row>
    <row r="118" spans="1:1" x14ac:dyDescent="0.3">
      <c r="A118" s="5"/>
    </row>
    <row r="119" spans="1:1" x14ac:dyDescent="0.3">
      <c r="A119" s="5"/>
    </row>
    <row r="120" spans="1:1" x14ac:dyDescent="0.3">
      <c r="A120" s="5"/>
    </row>
    <row r="121" spans="1:1" x14ac:dyDescent="0.3">
      <c r="A121" s="5"/>
    </row>
    <row r="122" spans="1:1" x14ac:dyDescent="0.3">
      <c r="A122" s="5"/>
    </row>
    <row r="123" spans="1:1" x14ac:dyDescent="0.3">
      <c r="A123" s="5"/>
    </row>
    <row r="124" spans="1:1" x14ac:dyDescent="0.3">
      <c r="A124" s="5"/>
    </row>
    <row r="125" spans="1:1" x14ac:dyDescent="0.3">
      <c r="A125" s="5"/>
    </row>
    <row r="126" spans="1:1" x14ac:dyDescent="0.3">
      <c r="A126" s="5"/>
    </row>
    <row r="127" spans="1:1" x14ac:dyDescent="0.3">
      <c r="A127" s="5"/>
    </row>
    <row r="128" spans="1:1" x14ac:dyDescent="0.3">
      <c r="A128" s="5"/>
    </row>
    <row r="129" spans="1:1" x14ac:dyDescent="0.3">
      <c r="A129" s="5"/>
    </row>
    <row r="130" spans="1:1" x14ac:dyDescent="0.3">
      <c r="A130" s="5"/>
    </row>
    <row r="131" spans="1:1" x14ac:dyDescent="0.3">
      <c r="A131" s="5"/>
    </row>
    <row r="132" spans="1:1" x14ac:dyDescent="0.3">
      <c r="A132" s="5"/>
    </row>
    <row r="133" spans="1:1" x14ac:dyDescent="0.3">
      <c r="A133" s="5"/>
    </row>
    <row r="134" spans="1:1" x14ac:dyDescent="0.3">
      <c r="A134" s="5"/>
    </row>
    <row r="135" spans="1:1" x14ac:dyDescent="0.3">
      <c r="A135" s="5"/>
    </row>
    <row r="136" spans="1:1" x14ac:dyDescent="0.3">
      <c r="A136" s="5"/>
    </row>
    <row r="137" spans="1:1" x14ac:dyDescent="0.3">
      <c r="A137" s="5"/>
    </row>
    <row r="138" spans="1:1" x14ac:dyDescent="0.3">
      <c r="A138" s="5"/>
    </row>
    <row r="139" spans="1:1" x14ac:dyDescent="0.3">
      <c r="A139" s="5"/>
    </row>
    <row r="140" spans="1:1" x14ac:dyDescent="0.3">
      <c r="A140" s="5"/>
    </row>
    <row r="141" spans="1:1" x14ac:dyDescent="0.3">
      <c r="A141" s="5"/>
    </row>
    <row r="142" spans="1:1" x14ac:dyDescent="0.3">
      <c r="A142" s="5"/>
    </row>
    <row r="143" spans="1:1" x14ac:dyDescent="0.3">
      <c r="A143" s="5"/>
    </row>
    <row r="144" spans="1:1" x14ac:dyDescent="0.3">
      <c r="A144" s="5"/>
    </row>
    <row r="145" spans="1:1" x14ac:dyDescent="0.3">
      <c r="A145" s="5"/>
    </row>
    <row r="146" spans="1:1" x14ac:dyDescent="0.3">
      <c r="A146" s="5"/>
    </row>
    <row r="147" spans="1:1" x14ac:dyDescent="0.3">
      <c r="A147" s="5"/>
    </row>
    <row r="148" spans="1:1" x14ac:dyDescent="0.3">
      <c r="A148" s="5"/>
    </row>
    <row r="149" spans="1:1" x14ac:dyDescent="0.3">
      <c r="A149" s="5"/>
    </row>
    <row r="150" spans="1:1" x14ac:dyDescent="0.3">
      <c r="A150" s="5"/>
    </row>
    <row r="151" spans="1:1" x14ac:dyDescent="0.3">
      <c r="A151" s="5"/>
    </row>
    <row r="152" spans="1:1" x14ac:dyDescent="0.3">
      <c r="A152" s="5"/>
    </row>
    <row r="153" spans="1:1" x14ac:dyDescent="0.3">
      <c r="A153" s="5"/>
    </row>
    <row r="154" spans="1:1" x14ac:dyDescent="0.3">
      <c r="A154" s="5"/>
    </row>
    <row r="155" spans="1:1" x14ac:dyDescent="0.3">
      <c r="A155" s="5"/>
    </row>
    <row r="156" spans="1:1" x14ac:dyDescent="0.3">
      <c r="A156" s="5"/>
    </row>
    <row r="157" spans="1:1" x14ac:dyDescent="0.3">
      <c r="A157" s="5"/>
    </row>
    <row r="158" spans="1:1" x14ac:dyDescent="0.3">
      <c r="A158" s="5"/>
    </row>
    <row r="159" spans="1:1" x14ac:dyDescent="0.3">
      <c r="A159" s="5"/>
    </row>
    <row r="160" spans="1:1" x14ac:dyDescent="0.3">
      <c r="A160" s="5"/>
    </row>
    <row r="161" spans="1:1" x14ac:dyDescent="0.3">
      <c r="A161" s="5"/>
    </row>
    <row r="162" spans="1:1" x14ac:dyDescent="0.3">
      <c r="A162" s="5"/>
    </row>
    <row r="163" spans="1:1" x14ac:dyDescent="0.3">
      <c r="A163" s="5"/>
    </row>
    <row r="164" spans="1:1" x14ac:dyDescent="0.3">
      <c r="A164" s="5"/>
    </row>
    <row r="165" spans="1:1" x14ac:dyDescent="0.3">
      <c r="A165" s="5"/>
    </row>
    <row r="166" spans="1:1" x14ac:dyDescent="0.3">
      <c r="A166" s="5"/>
    </row>
    <row r="167" spans="1:1" x14ac:dyDescent="0.3">
      <c r="A167" s="5"/>
    </row>
    <row r="168" spans="1:1" x14ac:dyDescent="0.3">
      <c r="A168" s="5"/>
    </row>
    <row r="169" spans="1:1" x14ac:dyDescent="0.3">
      <c r="A169" s="5"/>
    </row>
    <row r="170" spans="1:1" x14ac:dyDescent="0.3">
      <c r="A170" s="5"/>
    </row>
    <row r="171" spans="1:1" x14ac:dyDescent="0.3">
      <c r="A171" s="5"/>
    </row>
    <row r="172" spans="1:1" x14ac:dyDescent="0.3">
      <c r="A172" s="5"/>
    </row>
    <row r="173" spans="1:1" x14ac:dyDescent="0.3">
      <c r="A173" s="5"/>
    </row>
    <row r="174" spans="1:1" x14ac:dyDescent="0.3">
      <c r="A174" s="5"/>
    </row>
    <row r="175" spans="1:1" x14ac:dyDescent="0.3">
      <c r="A175" s="5"/>
    </row>
    <row r="176" spans="1:1" x14ac:dyDescent="0.3">
      <c r="A176" s="5"/>
    </row>
    <row r="177" spans="1:1" x14ac:dyDescent="0.3">
      <c r="A177" s="5"/>
    </row>
    <row r="178" spans="1:1" x14ac:dyDescent="0.3">
      <c r="A178" s="5"/>
    </row>
    <row r="179" spans="1:1" x14ac:dyDescent="0.3">
      <c r="A179" s="5"/>
    </row>
    <row r="180" spans="1:1" x14ac:dyDescent="0.3">
      <c r="A180" s="5"/>
    </row>
    <row r="181" spans="1:1" x14ac:dyDescent="0.3">
      <c r="A181" s="5"/>
    </row>
    <row r="182" spans="1:1" x14ac:dyDescent="0.3">
      <c r="A182" s="5"/>
    </row>
    <row r="183" spans="1:1" x14ac:dyDescent="0.3">
      <c r="A183" s="5"/>
    </row>
    <row r="184" spans="1:1" x14ac:dyDescent="0.3">
      <c r="A184" s="5"/>
    </row>
    <row r="185" spans="1:1" x14ac:dyDescent="0.3">
      <c r="A185" s="5"/>
    </row>
    <row r="186" spans="1:1" x14ac:dyDescent="0.3">
      <c r="A186" s="5"/>
    </row>
    <row r="187" spans="1:1" x14ac:dyDescent="0.3">
      <c r="A187" s="5"/>
    </row>
    <row r="188" spans="1:1" x14ac:dyDescent="0.3">
      <c r="A188" s="5"/>
    </row>
    <row r="189" spans="1:1" x14ac:dyDescent="0.3">
      <c r="A189" s="5"/>
    </row>
    <row r="190" spans="1:1" x14ac:dyDescent="0.3">
      <c r="A190" s="5"/>
    </row>
    <row r="191" spans="1:1" x14ac:dyDescent="0.3">
      <c r="A191" s="5"/>
    </row>
    <row r="192" spans="1:1" x14ac:dyDescent="0.3">
      <c r="A192" s="5"/>
    </row>
    <row r="193" spans="1:1" x14ac:dyDescent="0.3">
      <c r="A193" s="5"/>
    </row>
    <row r="194" spans="1:1" x14ac:dyDescent="0.3">
      <c r="A194" s="5"/>
    </row>
    <row r="195" spans="1:1" x14ac:dyDescent="0.3">
      <c r="A195" s="5"/>
    </row>
    <row r="196" spans="1:1" x14ac:dyDescent="0.3">
      <c r="A196" s="5"/>
    </row>
    <row r="197" spans="1:1" x14ac:dyDescent="0.3">
      <c r="A197" s="5"/>
    </row>
    <row r="198" spans="1:1" x14ac:dyDescent="0.3">
      <c r="A198" s="5"/>
    </row>
    <row r="199" spans="1:1" x14ac:dyDescent="0.3">
      <c r="A199" s="5"/>
    </row>
    <row r="200" spans="1:1" x14ac:dyDescent="0.3">
      <c r="A200" s="5"/>
    </row>
    <row r="201" spans="1:1" x14ac:dyDescent="0.3">
      <c r="A201" s="5"/>
    </row>
    <row r="202" spans="1:1" x14ac:dyDescent="0.3">
      <c r="A202" s="5"/>
    </row>
    <row r="203" spans="1:1" x14ac:dyDescent="0.3">
      <c r="A203" s="5"/>
    </row>
    <row r="204" spans="1:1" x14ac:dyDescent="0.3">
      <c r="A204" s="5"/>
    </row>
    <row r="205" spans="1:1" x14ac:dyDescent="0.3">
      <c r="A205" s="5"/>
    </row>
    <row r="206" spans="1:1" x14ac:dyDescent="0.3">
      <c r="A206" s="5"/>
    </row>
    <row r="207" spans="1:1" x14ac:dyDescent="0.3">
      <c r="A207" s="5"/>
    </row>
    <row r="208" spans="1:1" x14ac:dyDescent="0.3">
      <c r="A208" s="5"/>
    </row>
    <row r="209" spans="1:1" x14ac:dyDescent="0.3">
      <c r="A209" s="5"/>
    </row>
    <row r="210" spans="1:1" x14ac:dyDescent="0.3">
      <c r="A210" s="5"/>
    </row>
    <row r="211" spans="1:1" x14ac:dyDescent="0.3">
      <c r="A211" s="5"/>
    </row>
    <row r="212" spans="1:1" x14ac:dyDescent="0.3">
      <c r="A212" s="5"/>
    </row>
    <row r="213" spans="1:1" x14ac:dyDescent="0.3">
      <c r="A213" s="5"/>
    </row>
    <row r="214" spans="1:1" x14ac:dyDescent="0.3">
      <c r="A214" s="5"/>
    </row>
    <row r="215" spans="1:1" x14ac:dyDescent="0.3">
      <c r="A215" s="5"/>
    </row>
    <row r="216" spans="1:1" x14ac:dyDescent="0.3">
      <c r="A216" s="5"/>
    </row>
    <row r="217" spans="1:1" x14ac:dyDescent="0.3">
      <c r="A217" s="5"/>
    </row>
    <row r="218" spans="1:1" x14ac:dyDescent="0.3">
      <c r="A218" s="5"/>
    </row>
    <row r="219" spans="1:1" x14ac:dyDescent="0.3">
      <c r="A219" s="5"/>
    </row>
    <row r="220" spans="1:1" x14ac:dyDescent="0.3">
      <c r="A220" s="5"/>
    </row>
    <row r="221" spans="1:1" x14ac:dyDescent="0.3">
      <c r="A221" s="5"/>
    </row>
    <row r="222" spans="1:1" x14ac:dyDescent="0.3">
      <c r="A222" s="5"/>
    </row>
    <row r="223" spans="1:1" x14ac:dyDescent="0.3">
      <c r="A223" s="5"/>
    </row>
    <row r="224" spans="1:1" x14ac:dyDescent="0.3">
      <c r="A224" s="5"/>
    </row>
    <row r="225" spans="1:1" x14ac:dyDescent="0.3">
      <c r="A225" s="5"/>
    </row>
    <row r="226" spans="1:1" x14ac:dyDescent="0.3">
      <c r="A226" s="5"/>
    </row>
    <row r="227" spans="1:1" x14ac:dyDescent="0.3">
      <c r="A227" s="5"/>
    </row>
    <row r="228" spans="1:1" x14ac:dyDescent="0.3">
      <c r="A228" s="5"/>
    </row>
    <row r="229" spans="1:1" x14ac:dyDescent="0.3">
      <c r="A229" s="5"/>
    </row>
    <row r="230" spans="1:1" x14ac:dyDescent="0.3">
      <c r="A230" s="5"/>
    </row>
    <row r="231" spans="1:1" x14ac:dyDescent="0.3">
      <c r="A231" s="5"/>
    </row>
    <row r="232" spans="1:1" x14ac:dyDescent="0.3">
      <c r="A232" s="5"/>
    </row>
    <row r="233" spans="1:1" x14ac:dyDescent="0.3">
      <c r="A233" s="5"/>
    </row>
    <row r="234" spans="1:1" x14ac:dyDescent="0.3">
      <c r="A234" s="5"/>
    </row>
    <row r="235" spans="1:1" x14ac:dyDescent="0.3">
      <c r="A235" s="5"/>
    </row>
    <row r="236" spans="1:1" x14ac:dyDescent="0.3">
      <c r="A236" s="5"/>
    </row>
    <row r="237" spans="1:1" x14ac:dyDescent="0.3">
      <c r="A237" s="5"/>
    </row>
    <row r="238" spans="1:1" x14ac:dyDescent="0.3">
      <c r="A238" s="5"/>
    </row>
    <row r="239" spans="1:1" x14ac:dyDescent="0.3">
      <c r="A239" s="5"/>
    </row>
    <row r="240" spans="1:1" x14ac:dyDescent="0.3">
      <c r="A240" s="5"/>
    </row>
    <row r="241" spans="1:1" x14ac:dyDescent="0.3">
      <c r="A241" s="5"/>
    </row>
    <row r="242" spans="1:1" x14ac:dyDescent="0.3">
      <c r="A242" s="5"/>
    </row>
    <row r="243" spans="1:1" x14ac:dyDescent="0.3">
      <c r="A243" s="5"/>
    </row>
    <row r="244" spans="1:1" x14ac:dyDescent="0.3">
      <c r="A244" s="5"/>
    </row>
    <row r="245" spans="1:1" x14ac:dyDescent="0.3">
      <c r="A245" s="5"/>
    </row>
    <row r="246" spans="1:1" x14ac:dyDescent="0.3">
      <c r="A246" s="5"/>
    </row>
    <row r="247" spans="1:1" x14ac:dyDescent="0.3">
      <c r="A247" s="5"/>
    </row>
    <row r="248" spans="1:1" x14ac:dyDescent="0.3">
      <c r="A248" s="5"/>
    </row>
    <row r="249" spans="1:1" x14ac:dyDescent="0.3">
      <c r="A249" s="5"/>
    </row>
    <row r="250" spans="1:1" x14ac:dyDescent="0.3">
      <c r="A250" s="5"/>
    </row>
    <row r="251" spans="1:1" x14ac:dyDescent="0.3">
      <c r="A251" s="5"/>
    </row>
    <row r="252" spans="1:1" x14ac:dyDescent="0.3">
      <c r="A252" s="5"/>
    </row>
    <row r="253" spans="1:1" x14ac:dyDescent="0.3">
      <c r="A253" s="5"/>
    </row>
    <row r="254" spans="1:1" x14ac:dyDescent="0.3">
      <c r="A254" s="5"/>
    </row>
    <row r="255" spans="1:1" x14ac:dyDescent="0.3">
      <c r="A255" s="5"/>
    </row>
    <row r="256" spans="1:1" x14ac:dyDescent="0.3">
      <c r="A256" s="5"/>
    </row>
    <row r="257" spans="1:1" x14ac:dyDescent="0.3">
      <c r="A257" s="5"/>
    </row>
    <row r="258" spans="1:1" x14ac:dyDescent="0.3">
      <c r="A258" s="5"/>
    </row>
    <row r="259" spans="1:1" x14ac:dyDescent="0.3">
      <c r="A259" s="5"/>
    </row>
    <row r="260" spans="1:1" x14ac:dyDescent="0.3">
      <c r="A260" s="5"/>
    </row>
    <row r="261" spans="1:1" x14ac:dyDescent="0.3">
      <c r="A261" s="5"/>
    </row>
    <row r="262" spans="1:1" x14ac:dyDescent="0.3">
      <c r="A262" s="5"/>
    </row>
    <row r="263" spans="1:1" x14ac:dyDescent="0.3">
      <c r="A263" s="5"/>
    </row>
    <row r="264" spans="1:1" x14ac:dyDescent="0.3">
      <c r="A264" s="5"/>
    </row>
    <row r="265" spans="1:1" x14ac:dyDescent="0.3">
      <c r="A265" s="5"/>
    </row>
    <row r="266" spans="1:1" x14ac:dyDescent="0.3">
      <c r="A266" s="5"/>
    </row>
    <row r="267" spans="1:1" x14ac:dyDescent="0.3">
      <c r="A267" s="5"/>
    </row>
    <row r="268" spans="1:1" x14ac:dyDescent="0.3">
      <c r="A268" s="5"/>
    </row>
    <row r="269" spans="1:1" x14ac:dyDescent="0.3">
      <c r="A269" s="5"/>
    </row>
    <row r="270" spans="1:1" x14ac:dyDescent="0.3">
      <c r="A270" s="5"/>
    </row>
    <row r="271" spans="1:1" x14ac:dyDescent="0.3">
      <c r="A271" s="5"/>
    </row>
    <row r="272" spans="1:1" x14ac:dyDescent="0.3">
      <c r="A272" s="5"/>
    </row>
    <row r="273" spans="1:1" x14ac:dyDescent="0.3">
      <c r="A273" s="5"/>
    </row>
    <row r="274" spans="1:1" x14ac:dyDescent="0.3">
      <c r="A274" s="5"/>
    </row>
    <row r="275" spans="1:1" x14ac:dyDescent="0.3">
      <c r="A275" s="5"/>
    </row>
    <row r="276" spans="1:1" x14ac:dyDescent="0.3">
      <c r="A276" s="5"/>
    </row>
    <row r="277" spans="1:1" x14ac:dyDescent="0.3">
      <c r="A277" s="5"/>
    </row>
    <row r="278" spans="1:1" x14ac:dyDescent="0.3">
      <c r="A278" s="5"/>
    </row>
    <row r="279" spans="1:1" x14ac:dyDescent="0.3">
      <c r="A279" s="5"/>
    </row>
    <row r="280" spans="1:1" x14ac:dyDescent="0.3">
      <c r="A280" s="5"/>
    </row>
    <row r="281" spans="1:1" x14ac:dyDescent="0.3">
      <c r="A281" s="5"/>
    </row>
    <row r="282" spans="1:1" x14ac:dyDescent="0.3">
      <c r="A282" s="5"/>
    </row>
    <row r="283" spans="1:1" x14ac:dyDescent="0.3">
      <c r="A283" s="5"/>
    </row>
    <row r="284" spans="1:1" x14ac:dyDescent="0.3">
      <c r="A284" s="5"/>
    </row>
    <row r="285" spans="1:1" x14ac:dyDescent="0.3">
      <c r="A285" s="5"/>
    </row>
    <row r="286" spans="1:1" x14ac:dyDescent="0.3">
      <c r="A286" s="5"/>
    </row>
    <row r="287" spans="1:1" x14ac:dyDescent="0.3">
      <c r="A287" s="5"/>
    </row>
    <row r="288" spans="1:1" x14ac:dyDescent="0.3">
      <c r="A288" s="5"/>
    </row>
    <row r="289" spans="1:1" x14ac:dyDescent="0.3">
      <c r="A289" s="5"/>
    </row>
    <row r="290" spans="1:1" x14ac:dyDescent="0.3">
      <c r="A290" s="5"/>
    </row>
    <row r="291" spans="1:1" x14ac:dyDescent="0.3">
      <c r="A291" s="5"/>
    </row>
    <row r="292" spans="1:1" x14ac:dyDescent="0.3">
      <c r="A292" s="5"/>
    </row>
    <row r="293" spans="1:1" x14ac:dyDescent="0.3">
      <c r="A293" s="5"/>
    </row>
    <row r="294" spans="1:1" x14ac:dyDescent="0.3">
      <c r="A294" s="5"/>
    </row>
    <row r="295" spans="1:1" x14ac:dyDescent="0.3">
      <c r="A295" s="5"/>
    </row>
    <row r="296" spans="1:1" x14ac:dyDescent="0.3">
      <c r="A296" s="5"/>
    </row>
    <row r="297" spans="1:1" x14ac:dyDescent="0.3">
      <c r="A297" s="5"/>
    </row>
    <row r="298" spans="1:1" x14ac:dyDescent="0.3">
      <c r="A298" s="5"/>
    </row>
    <row r="299" spans="1:1" x14ac:dyDescent="0.3">
      <c r="A299" s="5"/>
    </row>
    <row r="300" spans="1:1" x14ac:dyDescent="0.3">
      <c r="A300" s="5"/>
    </row>
    <row r="301" spans="1:1" x14ac:dyDescent="0.3">
      <c r="A301" s="5"/>
    </row>
    <row r="302" spans="1:1" x14ac:dyDescent="0.3">
      <c r="A302" s="5"/>
    </row>
    <row r="303" spans="1:1" x14ac:dyDescent="0.3">
      <c r="A303" s="5"/>
    </row>
    <row r="304" spans="1:1" x14ac:dyDescent="0.3">
      <c r="A304" s="5"/>
    </row>
    <row r="305" spans="1:1" x14ac:dyDescent="0.3">
      <c r="A305" s="5"/>
    </row>
    <row r="306" spans="1:1" x14ac:dyDescent="0.3">
      <c r="A306" s="5"/>
    </row>
    <row r="307" spans="1:1" x14ac:dyDescent="0.3">
      <c r="A307" s="5"/>
    </row>
    <row r="308" spans="1:1" x14ac:dyDescent="0.3">
      <c r="A308" s="5"/>
    </row>
    <row r="309" spans="1:1" x14ac:dyDescent="0.3">
      <c r="A309" s="5"/>
    </row>
    <row r="310" spans="1:1" x14ac:dyDescent="0.3">
      <c r="A310" s="5"/>
    </row>
    <row r="311" spans="1:1" x14ac:dyDescent="0.3">
      <c r="A311" s="5"/>
    </row>
    <row r="312" spans="1:1" x14ac:dyDescent="0.3">
      <c r="A312" s="5"/>
    </row>
    <row r="313" spans="1:1" x14ac:dyDescent="0.3">
      <c r="A313" s="5"/>
    </row>
    <row r="314" spans="1:1" x14ac:dyDescent="0.3">
      <c r="A314" s="5"/>
    </row>
    <row r="315" spans="1:1" x14ac:dyDescent="0.3">
      <c r="A315" s="5"/>
    </row>
    <row r="316" spans="1:1" x14ac:dyDescent="0.3">
      <c r="A316" s="5"/>
    </row>
    <row r="317" spans="1:1" x14ac:dyDescent="0.3">
      <c r="A317" s="5"/>
    </row>
    <row r="318" spans="1:1" x14ac:dyDescent="0.3">
      <c r="A318" s="5"/>
    </row>
    <row r="319" spans="1:1" x14ac:dyDescent="0.3">
      <c r="A319" s="5"/>
    </row>
    <row r="320" spans="1:1" x14ac:dyDescent="0.3">
      <c r="A320" s="5"/>
    </row>
    <row r="321" spans="1:1" x14ac:dyDescent="0.3">
      <c r="A321" s="5"/>
    </row>
    <row r="322" spans="1:1" x14ac:dyDescent="0.3">
      <c r="A322" s="5"/>
    </row>
    <row r="323" spans="1:1" x14ac:dyDescent="0.3">
      <c r="A323" s="5"/>
    </row>
    <row r="324" spans="1:1" x14ac:dyDescent="0.3">
      <c r="A324" s="5"/>
    </row>
    <row r="325" spans="1:1" x14ac:dyDescent="0.3">
      <c r="A325" s="5"/>
    </row>
    <row r="326" spans="1:1" x14ac:dyDescent="0.3">
      <c r="A326" s="5"/>
    </row>
    <row r="327" spans="1:1" x14ac:dyDescent="0.3">
      <c r="A327" s="5"/>
    </row>
    <row r="328" spans="1:1" x14ac:dyDescent="0.3">
      <c r="A328" s="5"/>
    </row>
    <row r="329" spans="1:1" x14ac:dyDescent="0.3">
      <c r="A329" s="5"/>
    </row>
    <row r="330" spans="1:1" x14ac:dyDescent="0.3">
      <c r="A330" s="5"/>
    </row>
    <row r="331" spans="1:1" x14ac:dyDescent="0.3">
      <c r="A331" s="5"/>
    </row>
    <row r="332" spans="1:1" x14ac:dyDescent="0.3">
      <c r="A332" s="5"/>
    </row>
    <row r="333" spans="1:1" x14ac:dyDescent="0.3">
      <c r="A333" s="5"/>
    </row>
    <row r="334" spans="1:1" x14ac:dyDescent="0.3">
      <c r="A334" s="5"/>
    </row>
    <row r="335" spans="1:1" x14ac:dyDescent="0.3">
      <c r="A335" s="5"/>
    </row>
    <row r="336" spans="1:1" x14ac:dyDescent="0.3">
      <c r="A336" s="5"/>
    </row>
    <row r="337" spans="1:1" x14ac:dyDescent="0.3">
      <c r="A337" s="5"/>
    </row>
    <row r="338" spans="1:1" x14ac:dyDescent="0.3">
      <c r="A338" s="5"/>
    </row>
    <row r="339" spans="1:1" x14ac:dyDescent="0.3">
      <c r="A339" s="5"/>
    </row>
    <row r="340" spans="1:1" x14ac:dyDescent="0.3">
      <c r="A340" s="5"/>
    </row>
    <row r="341" spans="1:1" x14ac:dyDescent="0.3">
      <c r="A341" s="5"/>
    </row>
    <row r="342" spans="1:1" x14ac:dyDescent="0.3">
      <c r="A342" s="5"/>
    </row>
    <row r="343" spans="1:1" x14ac:dyDescent="0.3">
      <c r="A343" s="5"/>
    </row>
    <row r="344" spans="1:1" x14ac:dyDescent="0.3">
      <c r="A344" s="5"/>
    </row>
    <row r="345" spans="1:1" x14ac:dyDescent="0.3">
      <c r="A345" s="5"/>
    </row>
    <row r="346" spans="1:1" x14ac:dyDescent="0.3">
      <c r="A346" s="5"/>
    </row>
    <row r="347" spans="1:1" x14ac:dyDescent="0.3">
      <c r="A347" s="5"/>
    </row>
    <row r="348" spans="1:1" x14ac:dyDescent="0.3">
      <c r="A348" s="5"/>
    </row>
    <row r="349" spans="1:1" x14ac:dyDescent="0.3">
      <c r="A349" s="5"/>
    </row>
    <row r="350" spans="1:1" x14ac:dyDescent="0.3">
      <c r="A350" s="5"/>
    </row>
    <row r="351" spans="1:1" x14ac:dyDescent="0.3">
      <c r="A351" s="5"/>
    </row>
    <row r="352" spans="1:1" x14ac:dyDescent="0.3">
      <c r="A352" s="5"/>
    </row>
    <row r="353" spans="1:1" x14ac:dyDescent="0.3">
      <c r="A353" s="5"/>
    </row>
    <row r="354" spans="1:1" x14ac:dyDescent="0.3">
      <c r="A354" s="5"/>
    </row>
    <row r="355" spans="1:1" x14ac:dyDescent="0.3">
      <c r="A355" s="5"/>
    </row>
    <row r="356" spans="1:1" x14ac:dyDescent="0.3">
      <c r="A356" s="5"/>
    </row>
    <row r="357" spans="1:1" x14ac:dyDescent="0.3">
      <c r="A357" s="5"/>
    </row>
    <row r="358" spans="1:1" x14ac:dyDescent="0.3">
      <c r="A358" s="5"/>
    </row>
    <row r="359" spans="1:1" x14ac:dyDescent="0.3">
      <c r="A359" s="5"/>
    </row>
    <row r="360" spans="1:1" x14ac:dyDescent="0.3">
      <c r="A360" s="5"/>
    </row>
    <row r="361" spans="1:1" x14ac:dyDescent="0.3">
      <c r="A361" s="5"/>
    </row>
    <row r="362" spans="1:1" x14ac:dyDescent="0.3">
      <c r="A362" s="5"/>
    </row>
    <row r="363" spans="1:1" x14ac:dyDescent="0.3">
      <c r="A363" s="5"/>
    </row>
    <row r="364" spans="1:1" x14ac:dyDescent="0.3">
      <c r="A364" s="5"/>
    </row>
    <row r="365" spans="1:1" x14ac:dyDescent="0.3">
      <c r="A365" s="5"/>
    </row>
    <row r="366" spans="1:1" x14ac:dyDescent="0.3">
      <c r="A366" s="5"/>
    </row>
    <row r="367" spans="1:1" x14ac:dyDescent="0.3">
      <c r="A367" s="5"/>
    </row>
    <row r="368" spans="1:1" x14ac:dyDescent="0.3">
      <c r="A368" s="5"/>
    </row>
    <row r="369" spans="1:1" x14ac:dyDescent="0.3">
      <c r="A369" s="5"/>
    </row>
    <row r="370" spans="1:1" x14ac:dyDescent="0.3">
      <c r="A370" s="5"/>
    </row>
    <row r="371" spans="1:1" x14ac:dyDescent="0.3">
      <c r="A371" s="5"/>
    </row>
    <row r="372" spans="1:1" x14ac:dyDescent="0.3">
      <c r="A372" s="5"/>
    </row>
    <row r="373" spans="1:1" x14ac:dyDescent="0.3">
      <c r="A373" s="5"/>
    </row>
    <row r="374" spans="1:1" x14ac:dyDescent="0.3">
      <c r="A374" s="5"/>
    </row>
    <row r="375" spans="1:1" x14ac:dyDescent="0.3">
      <c r="A375" s="5"/>
    </row>
    <row r="376" spans="1:1" x14ac:dyDescent="0.3">
      <c r="A376" s="5"/>
    </row>
    <row r="377" spans="1:1" x14ac:dyDescent="0.3">
      <c r="A377" s="5"/>
    </row>
    <row r="378" spans="1:1" x14ac:dyDescent="0.3">
      <c r="A378" s="5"/>
    </row>
    <row r="379" spans="1:1" x14ac:dyDescent="0.3">
      <c r="A379" s="5"/>
    </row>
    <row r="380" spans="1:1" x14ac:dyDescent="0.3">
      <c r="A380" s="5"/>
    </row>
    <row r="381" spans="1:1" x14ac:dyDescent="0.3">
      <c r="A381" s="5"/>
    </row>
    <row r="382" spans="1:1" x14ac:dyDescent="0.3">
      <c r="A382" s="5"/>
    </row>
    <row r="383" spans="1:1" x14ac:dyDescent="0.3">
      <c r="A383" s="5"/>
    </row>
    <row r="384" spans="1:1" x14ac:dyDescent="0.3">
      <c r="A384" s="5"/>
    </row>
    <row r="385" spans="1:1" x14ac:dyDescent="0.3">
      <c r="A385" s="5"/>
    </row>
    <row r="386" spans="1:1" x14ac:dyDescent="0.3">
      <c r="A386" s="5"/>
    </row>
    <row r="387" spans="1:1" x14ac:dyDescent="0.3">
      <c r="A387" s="5"/>
    </row>
    <row r="388" spans="1:1" x14ac:dyDescent="0.3">
      <c r="A388" s="5"/>
    </row>
    <row r="389" spans="1:1" x14ac:dyDescent="0.3">
      <c r="A389" s="5"/>
    </row>
    <row r="390" spans="1:1" x14ac:dyDescent="0.3">
      <c r="A390" s="5"/>
    </row>
    <row r="391" spans="1:1" x14ac:dyDescent="0.3">
      <c r="A391" s="5"/>
    </row>
    <row r="392" spans="1:1" x14ac:dyDescent="0.3">
      <c r="A392" s="5"/>
    </row>
    <row r="393" spans="1:1" x14ac:dyDescent="0.3">
      <c r="A393" s="5"/>
    </row>
    <row r="394" spans="1:1" x14ac:dyDescent="0.3">
      <c r="A394" s="5"/>
    </row>
    <row r="395" spans="1:1" x14ac:dyDescent="0.3">
      <c r="A395" s="5"/>
    </row>
    <row r="396" spans="1:1" x14ac:dyDescent="0.3">
      <c r="A396" s="5"/>
    </row>
    <row r="397" spans="1:1" x14ac:dyDescent="0.3">
      <c r="A397" s="5"/>
    </row>
    <row r="398" spans="1:1" x14ac:dyDescent="0.3">
      <c r="A398" s="5"/>
    </row>
    <row r="399" spans="1:1" x14ac:dyDescent="0.3">
      <c r="A399" s="5"/>
    </row>
    <row r="400" spans="1:1" x14ac:dyDescent="0.3">
      <c r="A400" s="5"/>
    </row>
    <row r="401" spans="1:1" x14ac:dyDescent="0.3">
      <c r="A401" s="5"/>
    </row>
    <row r="402" spans="1:1" x14ac:dyDescent="0.3">
      <c r="A402" s="5"/>
    </row>
    <row r="403" spans="1:1" x14ac:dyDescent="0.3">
      <c r="A403" s="5"/>
    </row>
    <row r="404" spans="1:1" x14ac:dyDescent="0.3">
      <c r="A404" s="5"/>
    </row>
    <row r="405" spans="1:1" x14ac:dyDescent="0.3">
      <c r="A405" s="5"/>
    </row>
    <row r="406" spans="1:1" x14ac:dyDescent="0.3">
      <c r="A406" s="5"/>
    </row>
    <row r="407" spans="1:1" x14ac:dyDescent="0.3">
      <c r="A407" s="5"/>
    </row>
    <row r="408" spans="1:1" x14ac:dyDescent="0.3">
      <c r="A408" s="5"/>
    </row>
    <row r="409" spans="1:1" x14ac:dyDescent="0.3">
      <c r="A409" s="5"/>
    </row>
    <row r="410" spans="1:1" x14ac:dyDescent="0.3">
      <c r="A410" s="5"/>
    </row>
    <row r="411" spans="1:1" x14ac:dyDescent="0.3">
      <c r="A411" s="5"/>
    </row>
    <row r="412" spans="1:1" x14ac:dyDescent="0.3">
      <c r="A412" s="5"/>
    </row>
    <row r="413" spans="1:1" x14ac:dyDescent="0.3">
      <c r="A413" s="5"/>
    </row>
    <row r="414" spans="1:1" x14ac:dyDescent="0.3">
      <c r="A414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F97E1-A7DA-4613-8092-54FACBF24578}">
  <dimension ref="A1:K17"/>
  <sheetViews>
    <sheetView tabSelected="1" zoomScale="115" zoomScaleNormal="115" workbookViewId="0">
      <selection sqref="A1:K1"/>
    </sheetView>
  </sheetViews>
  <sheetFormatPr baseColWidth="10" defaultRowHeight="14.4" x14ac:dyDescent="0.3"/>
  <cols>
    <col min="1" max="1" width="13.88671875" customWidth="1"/>
  </cols>
  <sheetData>
    <row r="1" spans="1:11" x14ac:dyDescent="0.3">
      <c r="A1" s="33" t="s">
        <v>42</v>
      </c>
      <c r="B1" s="34"/>
      <c r="C1" s="34"/>
      <c r="D1" s="34"/>
      <c r="E1" s="34"/>
      <c r="F1" s="34"/>
      <c r="G1" s="34"/>
      <c r="H1" s="34"/>
      <c r="I1" s="34"/>
      <c r="J1" s="34"/>
      <c r="K1" s="35"/>
    </row>
    <row r="2" spans="1:11" x14ac:dyDescent="0.3">
      <c r="A2" s="24" t="s">
        <v>43</v>
      </c>
      <c r="B2" s="10">
        <v>2022</v>
      </c>
      <c r="C2" s="10">
        <v>2023</v>
      </c>
      <c r="D2" s="10" t="s">
        <v>49</v>
      </c>
      <c r="E2" s="10">
        <v>2024</v>
      </c>
      <c r="F2" s="10" t="s">
        <v>49</v>
      </c>
      <c r="G2" s="10">
        <v>2025</v>
      </c>
      <c r="H2" s="10" t="s">
        <v>49</v>
      </c>
      <c r="I2" s="10">
        <v>2026</v>
      </c>
      <c r="J2" s="10" t="s">
        <v>49</v>
      </c>
      <c r="K2" s="25" t="s">
        <v>44</v>
      </c>
    </row>
    <row r="3" spans="1:11" x14ac:dyDescent="0.3">
      <c r="A3" s="26" t="s">
        <v>39</v>
      </c>
      <c r="B3" s="9">
        <v>0.97238716268500958</v>
      </c>
      <c r="C3" s="9">
        <v>0.95524883310852304</v>
      </c>
      <c r="D3" s="9">
        <f>+C3/B3-1</f>
        <v>-1.7625005999835741E-2</v>
      </c>
      <c r="E3" s="9">
        <v>0.95597957200701</v>
      </c>
      <c r="F3" s="9">
        <f>+E3/C3-1</f>
        <v>7.6497230162431151E-4</v>
      </c>
      <c r="G3" s="9">
        <v>0.95868586838027448</v>
      </c>
      <c r="H3" s="9">
        <f>+G3/E3-1</f>
        <v>2.8309144384568441E-3</v>
      </c>
      <c r="I3" s="9">
        <v>0.94270350951118431</v>
      </c>
      <c r="J3" s="9">
        <f>+I3/G3-1</f>
        <v>-1.6671111357980939E-2</v>
      </c>
      <c r="K3" s="27">
        <f>+AVERAGE(B3,C3,E3,G3,I3)</f>
        <v>0.95700098913840015</v>
      </c>
    </row>
    <row r="4" spans="1:11" x14ac:dyDescent="0.3">
      <c r="A4" s="26" t="s">
        <v>40</v>
      </c>
      <c r="B4" s="9">
        <v>1</v>
      </c>
      <c r="C4" s="9">
        <v>0.89673211064021374</v>
      </c>
      <c r="D4" s="9">
        <f t="shared" ref="D4:D5" si="0">+C4/B4-1</f>
        <v>-0.10326788935978626</v>
      </c>
      <c r="E4" s="9">
        <v>0.83825308707079105</v>
      </c>
      <c r="F4" s="9">
        <f t="shared" ref="F4:F5" si="1">+E4/C4-1</f>
        <v>-6.5213482237936327E-2</v>
      </c>
      <c r="G4" s="9">
        <v>0.79342293189116031</v>
      </c>
      <c r="H4" s="9">
        <f t="shared" ref="H4:H5" si="2">+G4/E4-1</f>
        <v>-5.3480453422827368E-2</v>
      </c>
      <c r="I4" s="9">
        <v>0.86061305166337942</v>
      </c>
      <c r="J4" s="9">
        <f t="shared" ref="J4:J5" si="3">+I4/G4-1</f>
        <v>8.4683864143009213E-2</v>
      </c>
      <c r="K4" s="27">
        <f t="shared" ref="K4:K5" si="4">+AVERAGE(B4,C4,E4,G4,I4)</f>
        <v>0.87780423625310888</v>
      </c>
    </row>
    <row r="5" spans="1:11" ht="15" thickBot="1" x14ac:dyDescent="0.35">
      <c r="A5" s="28" t="s">
        <v>41</v>
      </c>
      <c r="B5" s="30">
        <v>0.15885243704243857</v>
      </c>
      <c r="C5" s="30">
        <v>0.23279914621037129</v>
      </c>
      <c r="D5" s="30">
        <f t="shared" si="0"/>
        <v>0.46550566390226256</v>
      </c>
      <c r="E5" s="30">
        <v>0.15092017038923644</v>
      </c>
      <c r="F5" s="30">
        <f t="shared" si="1"/>
        <v>-0.35171510357320679</v>
      </c>
      <c r="G5" s="30">
        <v>0.32535375837947494</v>
      </c>
      <c r="H5" s="30">
        <f t="shared" si="2"/>
        <v>1.1558003647912596</v>
      </c>
      <c r="I5" s="30">
        <v>0.24723551969227198</v>
      </c>
      <c r="J5" s="30">
        <f t="shared" si="3"/>
        <v>-0.24010246285856673</v>
      </c>
      <c r="K5" s="32">
        <f t="shared" si="4"/>
        <v>0.22303220634275864</v>
      </c>
    </row>
    <row r="6" spans="1:11" ht="15" thickBot="1" x14ac:dyDescent="0.35"/>
    <row r="7" spans="1:11" x14ac:dyDescent="0.3">
      <c r="A7" s="21" t="s">
        <v>45</v>
      </c>
      <c r="B7" s="22"/>
      <c r="C7" s="22"/>
      <c r="D7" s="22"/>
      <c r="E7" s="22"/>
      <c r="F7" s="22"/>
      <c r="G7" s="22"/>
      <c r="H7" s="22"/>
      <c r="I7" s="22"/>
      <c r="J7" s="22"/>
      <c r="K7" s="23"/>
    </row>
    <row r="8" spans="1:11" x14ac:dyDescent="0.3">
      <c r="A8" s="24" t="s">
        <v>43</v>
      </c>
      <c r="B8" s="10">
        <v>2022</v>
      </c>
      <c r="C8" s="10">
        <v>2023</v>
      </c>
      <c r="D8" s="10" t="s">
        <v>49</v>
      </c>
      <c r="E8" s="10">
        <v>2024</v>
      </c>
      <c r="F8" s="10" t="s">
        <v>49</v>
      </c>
      <c r="G8" s="10">
        <v>2025</v>
      </c>
      <c r="H8" s="10" t="s">
        <v>49</v>
      </c>
      <c r="I8" s="10">
        <v>2026</v>
      </c>
      <c r="J8" s="10" t="s">
        <v>49</v>
      </c>
      <c r="K8" s="25" t="s">
        <v>44</v>
      </c>
    </row>
    <row r="9" spans="1:11" x14ac:dyDescent="0.3">
      <c r="A9" s="26" t="s">
        <v>39</v>
      </c>
      <c r="B9" s="11">
        <v>2.8E-3</v>
      </c>
      <c r="C9" s="11">
        <v>1.3232991132904378E-2</v>
      </c>
      <c r="D9" s="9">
        <f>+C9/B9-1</f>
        <v>3.7260682617515632</v>
      </c>
      <c r="E9" s="11">
        <v>1.43E-2</v>
      </c>
      <c r="F9" s="9">
        <f>+E9/C9-1</f>
        <v>8.0632478052710344E-2</v>
      </c>
      <c r="G9" s="11">
        <v>9.4000000000000004E-3</v>
      </c>
      <c r="H9" s="9">
        <f>+G9/E9-1</f>
        <v>-0.3426573426573426</v>
      </c>
      <c r="I9" s="11">
        <v>2.7E-2</v>
      </c>
      <c r="J9" s="9">
        <f>+I9/G9-1</f>
        <v>1.8723404255319149</v>
      </c>
      <c r="K9" s="27">
        <f>AVERAGE(B9,C9,E9,G9,I9)</f>
        <v>1.3346598226580875E-2</v>
      </c>
    </row>
    <row r="10" spans="1:11" x14ac:dyDescent="0.3">
      <c r="A10" s="26" t="s">
        <v>40</v>
      </c>
      <c r="B10" s="11">
        <v>0</v>
      </c>
      <c r="C10" s="11">
        <v>8.5958292181724516E-2</v>
      </c>
      <c r="D10" s="9">
        <v>0</v>
      </c>
      <c r="E10" s="11">
        <v>0.1103</v>
      </c>
      <c r="F10" s="9">
        <f t="shared" ref="F10:F11" si="5">+E10/C10-1</f>
        <v>0.28318044950002785</v>
      </c>
      <c r="G10" s="11">
        <v>0.15690000000000001</v>
      </c>
      <c r="H10" s="9">
        <f t="shared" ref="H10:H11" si="6">+G10/E10-1</f>
        <v>0.4224841341795107</v>
      </c>
      <c r="I10" s="11">
        <v>8.5800000000000001E-2</v>
      </c>
      <c r="J10" s="9">
        <f t="shared" ref="J10:J11" si="7">+I10/G10-1</f>
        <v>-0.45315487571701729</v>
      </c>
      <c r="K10" s="27">
        <f t="shared" ref="K10:K11" si="8">AVERAGE(B10,C10,E10,G10,I10)</f>
        <v>8.7791658436344913E-2</v>
      </c>
    </row>
    <row r="11" spans="1:11" ht="15" thickBot="1" x14ac:dyDescent="0.35">
      <c r="A11" s="28" t="s">
        <v>41</v>
      </c>
      <c r="B11" s="29">
        <v>0.83350000000000002</v>
      </c>
      <c r="C11" s="29">
        <v>0.74813226356558027</v>
      </c>
      <c r="D11" s="30">
        <f>+C11/B11-1</f>
        <v>-0.10242079956139138</v>
      </c>
      <c r="E11" s="29">
        <v>0.84909999999999997</v>
      </c>
      <c r="F11" s="30">
        <f t="shared" si="5"/>
        <v>0.13495974087952023</v>
      </c>
      <c r="G11" s="29">
        <v>0.67459999999999998</v>
      </c>
      <c r="H11" s="30">
        <f t="shared" si="6"/>
        <v>-0.20551171828995407</v>
      </c>
      <c r="I11" s="29">
        <v>0.75280000000000002</v>
      </c>
      <c r="J11" s="30">
        <f t="shared" si="7"/>
        <v>0.11592054550844955</v>
      </c>
      <c r="K11" s="32">
        <f t="shared" si="8"/>
        <v>0.77162645271311603</v>
      </c>
    </row>
    <row r="12" spans="1:11" ht="15" thickBot="1" x14ac:dyDescent="0.35"/>
    <row r="13" spans="1:11" x14ac:dyDescent="0.3">
      <c r="A13" s="21" t="s">
        <v>46</v>
      </c>
      <c r="B13" s="22"/>
      <c r="C13" s="22"/>
      <c r="D13" s="22"/>
      <c r="E13" s="22"/>
      <c r="F13" s="22"/>
      <c r="G13" s="22"/>
      <c r="H13" s="22"/>
      <c r="I13" s="22"/>
      <c r="J13" s="22"/>
      <c r="K13" s="23"/>
    </row>
    <row r="14" spans="1:11" x14ac:dyDescent="0.3">
      <c r="A14" s="24" t="s">
        <v>43</v>
      </c>
      <c r="B14" s="10">
        <v>2022</v>
      </c>
      <c r="C14" s="10">
        <v>2023</v>
      </c>
      <c r="D14" s="10" t="s">
        <v>49</v>
      </c>
      <c r="E14" s="10">
        <v>2024</v>
      </c>
      <c r="F14" s="10" t="s">
        <v>49</v>
      </c>
      <c r="G14" s="10">
        <v>2025</v>
      </c>
      <c r="H14" s="10" t="s">
        <v>49</v>
      </c>
      <c r="I14" s="10">
        <v>2026</v>
      </c>
      <c r="J14" s="10" t="s">
        <v>49</v>
      </c>
      <c r="K14" s="25" t="s">
        <v>44</v>
      </c>
    </row>
    <row r="15" spans="1:11" x14ac:dyDescent="0.3">
      <c r="A15" s="26" t="s">
        <v>39</v>
      </c>
      <c r="B15" s="11">
        <v>2.4799999999999999E-2</v>
      </c>
      <c r="C15" s="11">
        <v>3.15E-2</v>
      </c>
      <c r="D15" s="9">
        <f>+C15/B15-1</f>
        <v>0.27016129032258074</v>
      </c>
      <c r="E15" s="11">
        <v>2.98E-2</v>
      </c>
      <c r="F15" s="12">
        <f>+E15/C15-1</f>
        <v>-5.3968253968253999E-2</v>
      </c>
      <c r="G15" s="11">
        <v>3.2000000000000001E-2</v>
      </c>
      <c r="H15" s="9">
        <f>+G15/E15-1</f>
        <v>7.3825503355704702E-2</v>
      </c>
      <c r="I15" s="11">
        <v>3.0300000000000001E-2</v>
      </c>
      <c r="J15" s="9">
        <f>+I15/G15-1</f>
        <v>-5.3124999999999978E-2</v>
      </c>
      <c r="K15" s="27">
        <f>+AVERAGE(B15,C15,E15,G15,I15)</f>
        <v>2.9680000000000002E-2</v>
      </c>
    </row>
    <row r="16" spans="1:11" x14ac:dyDescent="0.3">
      <c r="A16" s="26" t="s">
        <v>40</v>
      </c>
      <c r="B16" s="11">
        <v>0</v>
      </c>
      <c r="C16" s="11">
        <v>1.7299999999999999E-2</v>
      </c>
      <c r="D16" s="9">
        <v>0</v>
      </c>
      <c r="E16" s="11">
        <v>5.1400000000000001E-2</v>
      </c>
      <c r="F16" s="12">
        <f t="shared" ref="F16" si="9">+E16/C16-1</f>
        <v>1.9710982658959537</v>
      </c>
      <c r="G16" s="11">
        <v>4.9700000000000001E-2</v>
      </c>
      <c r="H16" s="9">
        <f t="shared" ref="H16" si="10">+G16/E16-1</f>
        <v>-3.3073929961089488E-2</v>
      </c>
      <c r="I16" s="11">
        <v>5.3600000000000002E-2</v>
      </c>
      <c r="J16" s="9">
        <f t="shared" ref="J16" si="11">+I16/G16-1</f>
        <v>7.8470824949698148E-2</v>
      </c>
      <c r="K16" s="27">
        <f t="shared" ref="K16:K17" si="12">+AVERAGE(B16,C16,E16,G16,I16)</f>
        <v>3.44E-2</v>
      </c>
    </row>
    <row r="17" spans="1:11" ht="15" thickBot="1" x14ac:dyDescent="0.35">
      <c r="A17" s="28" t="s">
        <v>41</v>
      </c>
      <c r="B17" s="29">
        <v>7.6E-3</v>
      </c>
      <c r="C17" s="29">
        <v>1.9099999999999999E-2</v>
      </c>
      <c r="D17" s="30">
        <f t="shared" ref="D17" si="13">+C17/B17-1</f>
        <v>1.513157894736842</v>
      </c>
      <c r="E17" s="29">
        <v>0</v>
      </c>
      <c r="F17" s="31">
        <f>+E17/C17-1</f>
        <v>-1</v>
      </c>
      <c r="G17" s="29">
        <v>0</v>
      </c>
      <c r="H17" s="30">
        <v>0</v>
      </c>
      <c r="I17" s="30">
        <v>0</v>
      </c>
      <c r="J17" s="30">
        <v>0</v>
      </c>
      <c r="K17" s="32">
        <f t="shared" si="12"/>
        <v>5.3399999999999993E-3</v>
      </c>
    </row>
  </sheetData>
  <mergeCells count="3">
    <mergeCell ref="A1:K1"/>
    <mergeCell ref="A7:K7"/>
    <mergeCell ref="A13:K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2022</vt:lpstr>
      <vt:lpstr>2023</vt:lpstr>
      <vt:lpstr>2024</vt:lpstr>
      <vt:lpstr>2025</vt:lpstr>
      <vt:lpstr>2026 Febrero</vt:lpstr>
      <vt:lpstr>Tabla consolidada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Felipe Villamil Castro</dc:creator>
  <cp:lastModifiedBy>Santiago Velandia Daza</cp:lastModifiedBy>
  <dcterms:created xsi:type="dcterms:W3CDTF">2026-03-09T21:57:23Z</dcterms:created>
  <dcterms:modified xsi:type="dcterms:W3CDTF">2026-05-22T15:38:38Z</dcterms:modified>
</cp:coreProperties>
</file>